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120" windowHeight="9300" activeTab="1"/>
  </bookViews>
  <sheets>
    <sheet name="Книга" sheetId="1" r:id="rId1"/>
    <sheet name="Протокол" sheetId="2" r:id="rId2"/>
  </sheets>
  <definedNames>
    <definedName name="_xlnm.Print_Titles" localSheetId="0">Книга!$39:$39</definedName>
    <definedName name="_xlnm.Print_Area" localSheetId="1">Протокол!$A$1:$H$131</definedName>
  </definedNames>
  <calcPr calcId="144525"/>
</workbook>
</file>

<file path=xl/calcChain.xml><?xml version="1.0" encoding="utf-8"?>
<calcChain xmlns="http://schemas.openxmlformats.org/spreadsheetml/2006/main">
  <c r="H127" i="2" l="1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05" i="2"/>
  <c r="H98" i="2"/>
  <c r="H99" i="2"/>
  <c r="H100" i="2"/>
  <c r="H101" i="2"/>
  <c r="H102" i="2"/>
  <c r="H9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77" i="2"/>
  <c r="H71" i="2"/>
  <c r="H72" i="2"/>
  <c r="H73" i="2"/>
  <c r="H74" i="2"/>
  <c r="H70" i="2"/>
  <c r="H65" i="2"/>
  <c r="H66" i="2"/>
  <c r="H67" i="2"/>
  <c r="H64" i="2"/>
  <c r="H61" i="2"/>
  <c r="H55" i="2"/>
  <c r="H56" i="2"/>
  <c r="H57" i="2"/>
  <c r="H58" i="2"/>
  <c r="H59" i="2"/>
  <c r="H60" i="2"/>
  <c r="H54" i="2"/>
  <c r="H45" i="2"/>
  <c r="H46" i="2"/>
  <c r="H47" i="2"/>
  <c r="H48" i="2"/>
  <c r="H49" i="2"/>
  <c r="H50" i="2"/>
  <c r="H51" i="2"/>
  <c r="H44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22" i="2"/>
  <c r="H10" i="2"/>
  <c r="H11" i="2"/>
  <c r="H12" i="2"/>
  <c r="H13" i="2"/>
  <c r="H14" i="2"/>
  <c r="H15" i="2"/>
  <c r="H16" i="2"/>
  <c r="H17" i="2"/>
  <c r="H18" i="2"/>
  <c r="H19" i="2"/>
  <c r="H9" i="2"/>
  <c r="H125" i="2" l="1"/>
  <c r="H128" i="2" l="1"/>
  <c r="H103" i="2"/>
  <c r="H95" i="2"/>
  <c r="H75" i="2"/>
  <c r="H68" i="2"/>
  <c r="H62" i="2"/>
  <c r="H52" i="2"/>
  <c r="H42" i="2"/>
  <c r="H20" i="2" l="1"/>
  <c r="H129" i="2" s="1"/>
  <c r="H130" i="2" s="1"/>
  <c r="H131" i="2" s="1"/>
</calcChain>
</file>

<file path=xl/sharedStrings.xml><?xml version="1.0" encoding="utf-8"?>
<sst xmlns="http://schemas.openxmlformats.org/spreadsheetml/2006/main" count="2813" uniqueCount="519">
  <si>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</si>
  <si>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</si>
  <si>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</si>
  <si>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</si>
  <si>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</si>
  <si>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</si>
  <si>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</si>
  <si>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</si>
  <si>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</si>
  <si>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</si>
  <si>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</si>
  <si>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</si>
  <si>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</si>
  <si>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хандагайты, строительство вл-0,4 10 ктп 630кВА корректировка 23.08.22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</si>
  <si>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</si>
  <si>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</si>
  <si>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</si>
  <si>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</si>
  <si>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</si>
  <si>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</si>
  <si>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</si>
  <si>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</si>
  <si>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(757,93)</t>
  </si>
  <si>
    <t>тыс.руб.</t>
  </si>
  <si>
    <t>в том числе:</t>
  </si>
  <si>
    <t>строительных работ</t>
  </si>
  <si>
    <t>(22,41)</t>
  </si>
  <si>
    <t>Средства на оплату труда рабочих</t>
  </si>
  <si>
    <t>(4,54)</t>
  </si>
  <si>
    <t>монтажных работ</t>
  </si>
  <si>
    <t>(134,1)</t>
  </si>
  <si>
    <t>Нормативные затраты труда рабочих</t>
  </si>
  <si>
    <t>чел.час.</t>
  </si>
  <si>
    <t>оборудования</t>
  </si>
  <si>
    <t>(322,22)</t>
  </si>
  <si>
    <t>Нормативные затраты труда машинистов</t>
  </si>
  <si>
    <t>прочих затрат</t>
  </si>
  <si>
    <t>(3,68)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</si>
  <si>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</si>
  <si>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</si>
  <si>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</si>
  <si>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</si>
  <si>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</si>
  <si>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</si>
  <si>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</si>
  <si>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</si>
  <si>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</si>
  <si>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</si>
  <si>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</si>
  <si>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</si>
  <si>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</si>
  <si>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ВЛ-10кВ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</si>
  <si>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</si>
  <si>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</si>
  <si>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</si>
  <si>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</si>
  <si>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</si>
  <si>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</si>
  <si>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</si>
  <si>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</si>
  <si>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</si>
  <si>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</si>
  <si>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</si>
  <si>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</si>
  <si>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</si>
  <si>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</si>
  <si>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</si>
  <si>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</si>
  <si>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</si>
  <si>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</si>
  <si>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</si>
  <si>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ФЕР33-04-016-06</t>
  </si>
  <si>
    <t>Развозка конструкций и материалов опор ВЛ 0,38-10 кВ по трассе: материалов оснастки сложных опор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</si>
  <si>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</si>
  <si>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</si>
  <si>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</si>
  <si>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</si>
  <si>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</si>
  <si>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</si>
  <si>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М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</si>
  <si>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</si>
  <si>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</si>
  <si>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</si>
  <si>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</si>
  <si>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</si>
  <si>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</si>
  <si>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</si>
  <si>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</si>
  <si>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</si>
  <si>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</si>
  <si>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Объем=287/1000</t>
  </si>
  <si>
    <t>8</t>
  </si>
  <si>
    <t>ФЕР33-04-009-14</t>
  </si>
  <si>
    <t>При увеличении количества опор на 1 км ВЛ добавлять: к расценке 33-04-009-06</t>
  </si>
  <si>
    <t>9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</si>
  <si>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</si>
  <si>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</si>
  <si>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</si>
  <si>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10</t>
  </si>
  <si>
    <t>ФЕР33-04-030-03</t>
  </si>
  <si>
    <t>Установка разъединителей: с помощью механизмов</t>
  </si>
  <si>
    <t>компл</t>
  </si>
  <si>
    <t>11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</si>
  <si>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</si>
  <si>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</si>
  <si>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</si>
  <si>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Объем=2 / 10</t>
  </si>
  <si>
    <t>12</t>
  </si>
  <si>
    <t>ФЕРм08-02-152-03</t>
  </si>
  <si>
    <t>Конструкция сварная</t>
  </si>
  <si>
    <t>т</t>
  </si>
  <si>
    <t>Объем=0,1378/1000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</si>
  <si>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</si>
  <si>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</si>
  <si>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</si>
  <si>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</si>
  <si>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Строительство ВЛ-10кВ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</si>
  <si>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</si>
  <si>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</si>
  <si>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</si>
  <si>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</si>
  <si>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</si>
  <si>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</si>
  <si>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</si>
  <si>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</si>
  <si>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</si>
  <si>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</si>
  <si>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</si>
  <si>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</si>
  <si>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</si>
  <si>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</si>
  <si>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</si>
  <si>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</si>
  <si>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</si>
  <si>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ВЛ-10кВ</t>
  </si>
  <si>
    <t>Раздел 2. Материалы</t>
  </si>
  <si>
    <t>13</t>
  </si>
  <si>
    <t>ФССЦ-21.2.01.01-0049</t>
  </si>
  <si>
    <t>Провод самонесущий изолированный СИП-3 1х70-20</t>
  </si>
  <si>
    <t>1000 м</t>
  </si>
  <si>
    <t>Объем=(287*3*1,045+5) / 1000</t>
  </si>
  <si>
    <t>15</t>
  </si>
  <si>
    <t>ПК SAP:5863110025</t>
  </si>
  <si>
    <t>Стойка СВ 110-5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</si>
  <si>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</si>
  <si>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</si>
  <si>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</si>
  <si>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</si>
  <si>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16</t>
  </si>
  <si>
    <t>1С МТС:5264710286</t>
  </si>
  <si>
    <t>Траверса ТМ-68 серия 27.0002</t>
  </si>
  <si>
    <t>17</t>
  </si>
  <si>
    <t>1С МТС:5264710302</t>
  </si>
  <si>
    <t>Хомут Х-51 серия 27.0002</t>
  </si>
  <si>
    <t>18</t>
  </si>
  <si>
    <t>1С МТС:5264710250</t>
  </si>
  <si>
    <t>Крепление подкоса У52 серия 27.0002</t>
  </si>
  <si>
    <t>19</t>
  </si>
  <si>
    <t>ФССЦ-20.1.01.11-0001</t>
  </si>
  <si>
    <t>Зажим плашечный</t>
  </si>
  <si>
    <t>20</t>
  </si>
  <si>
    <t>1С МТС:3449912953</t>
  </si>
  <si>
    <t>Вязка спиральная</t>
  </si>
  <si>
    <t>21</t>
  </si>
  <si>
    <t>ФССЦ-22.2.01.04-0002</t>
  </si>
  <si>
    <t>Изоляторы линейные штыревые высоковольтные ШФ 20-Г</t>
  </si>
  <si>
    <t>22</t>
  </si>
  <si>
    <t>ФССЦ-20.2.02.04-0006</t>
  </si>
  <si>
    <t>Колпачки: полиэтиленовые</t>
  </si>
  <si>
    <t>100 шт</t>
  </si>
  <si>
    <t>Объем=33 / 100</t>
  </si>
  <si>
    <t>23</t>
  </si>
  <si>
    <t>ФССЦ-22.2.01.03-0003</t>
  </si>
  <si>
    <t>Изоляторы линейные подвесные стеклянные ПСД-70Е</t>
  </si>
  <si>
    <t>24</t>
  </si>
  <si>
    <t>ФССЦ-22.2.02.04-0035</t>
  </si>
  <si>
    <t>Звено промежуточное: регулируемое ПРР-7-1</t>
  </si>
  <si>
    <t>25</t>
  </si>
  <si>
    <t>ФССЦ-20.1.02.22-0005</t>
  </si>
  <si>
    <t>Ушко: однолапчатое У1-7-16</t>
  </si>
  <si>
    <t>26</t>
  </si>
  <si>
    <t>ФССЦ-20.1.02.14-1014</t>
  </si>
  <si>
    <t>Серьга СР-7-16</t>
  </si>
  <si>
    <t>27</t>
  </si>
  <si>
    <t>ФССЦ-20.5.04.04-0001</t>
  </si>
  <si>
    <t>Зажим натяжной: болтовый НБ-2-6 (Прим PAZ2)</t>
  </si>
  <si>
    <t>28</t>
  </si>
  <si>
    <t>ФССЦ-20.1.01.08-0004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</si>
  <si>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</si>
  <si>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Объем=10 / 100</t>
  </si>
  <si>
    <t>29</t>
  </si>
  <si>
    <t>ФССЦ-20.2.10.01-0015</t>
  </si>
  <si>
    <t>Наконечники кабельные алюминиевые ТА 70-10-12</t>
  </si>
  <si>
    <t>Объем=15 / 100</t>
  </si>
  <si>
    <t>30</t>
  </si>
  <si>
    <t>ФССЦ-25.2.02.04-0012</t>
  </si>
  <si>
    <t>Кронштейн РА-1 для установки разъединителя (тип РЛНД) на воздушных ЛЭП 6-10 кВ</t>
  </si>
  <si>
    <t>31</t>
  </si>
  <si>
    <t>ФССЦ-25.2.02.04-0013</t>
  </si>
  <si>
    <t>Кронштейн РА-2 для установки разъединителя (тип РЛНД) на воздушных ЛЭП 6-10 кВ</t>
  </si>
  <si>
    <t>32</t>
  </si>
  <si>
    <t>ФССЦ-25.2.02.11-0001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</si>
  <si>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</si>
  <si>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33</t>
  </si>
  <si>
    <t>ФССЦ-22.2.02.23-0141</t>
  </si>
  <si>
    <t>Плакаты металлические треугольные, размер 300х300х300 мм</t>
  </si>
  <si>
    <t>Итоги по разделу 2 Материалы :</t>
  </si>
  <si>
    <t xml:space="preserve">  Итого по разделу 2 Материалы</t>
  </si>
  <si>
    <t>Раздел 3. Заземление опор</t>
  </si>
  <si>
    <t>34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</si>
  <si>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</si>
  <si>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</si>
  <si>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</si>
  <si>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Объем=5,4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</si>
  <si>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</si>
  <si>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</si>
  <si>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</si>
  <si>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</si>
  <si>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35</t>
  </si>
  <si>
    <t>ФЕРм08-02-472-02</t>
  </si>
  <si>
    <t>Заземлитель горизонтальный из стали: полосовой сечением 160 мм2</t>
  </si>
  <si>
    <t>100 м</t>
  </si>
  <si>
    <t>Объем=36 / 100</t>
  </si>
  <si>
    <t>36</t>
  </si>
  <si>
    <t>ФССЦ-08.3.07.01-0043</t>
  </si>
  <si>
    <t>Сталь полосовая: 40х5 мм, марка Ст3сп</t>
  </si>
  <si>
    <t>Объем=56,52/1000</t>
  </si>
  <si>
    <t>37</t>
  </si>
  <si>
    <t>ФЕР01-02-061-02</t>
  </si>
  <si>
    <t>Засыпка вручную траншей, пазух котлованов и ям, группа грунтов: 2</t>
  </si>
  <si>
    <t>38</t>
  </si>
  <si>
    <t>ФЕРм08-02-471-04</t>
  </si>
  <si>
    <t>Заземлитель вертикальный из круглой стали диаметром: 18 мм</t>
  </si>
  <si>
    <t>10 шт</t>
  </si>
  <si>
    <t>Объем=24 / 10</t>
  </si>
  <si>
    <t>39</t>
  </si>
  <si>
    <t>ФССЦ-08.3.04.02-0096</t>
  </si>
  <si>
    <t>Сталь круглая углеродистая обыкновенного качества марки ВСт3пс5-1 диаметром: 18 мм</t>
  </si>
  <si>
    <t>Объем=144/1000</t>
  </si>
  <si>
    <t>40</t>
  </si>
  <si>
    <t>ФЕРм08-02-472-08</t>
  </si>
  <si>
    <t>Проводник заземляющий открыто по строительным основаниям: из круглой стали диаметром 8 мм</t>
  </si>
  <si>
    <t>Объем=24/100</t>
  </si>
  <si>
    <t>41</t>
  </si>
  <si>
    <t>ФССЦ-08.3.04.02-0092</t>
  </si>
  <si>
    <t>Сталь круглая углеродистая обыкновенного качества марки ВСт3пс5-1 диаметром: 10 мм</t>
  </si>
  <si>
    <t>Объем=15,2/1000</t>
  </si>
  <si>
    <t>Итоги по разделу 3 Заземление опор :</t>
  </si>
  <si>
    <t xml:space="preserve">  Итого по разделу 3 Заземление опор</t>
  </si>
  <si>
    <t>Раздел 4. Монтаж КТП</t>
  </si>
  <si>
    <t>42</t>
  </si>
  <si>
    <t>ФЕР01-01-004-05</t>
  </si>
  <si>
    <t>Разработка грунта в отвал экскаваторами "драглайн" или "обратная лопата" с ковшом вместимостью: 0,25 м3, группа грунтов 2</t>
  </si>
  <si>
    <t>1000 м3</t>
  </si>
  <si>
    <t>Объем=31,5/1000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</si>
  <si>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</si>
  <si>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</si>
  <si>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</si>
  <si>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</si>
  <si>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</si>
  <si>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</si>
  <si>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</si>
  <si>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44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</si>
  <si>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</si>
  <si>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</si>
  <si>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45</t>
  </si>
  <si>
    <t>ФССЦ-05.2.02.01-0056</t>
  </si>
  <si>
    <t>Блоки бетонные для стен подвалов полнотелые ФБС24-6-6-П, бетон B7,5 (М100, объем 0,815 м3, расход арматуры 2,36 кг</t>
  </si>
  <si>
    <t>46</t>
  </si>
  <si>
    <t>ФССЦ-08.3.08.02-0053</t>
  </si>
  <si>
    <t>Уголок горячекатаный, марка стали ВСт3кп2, размер 100х100х10 мм</t>
  </si>
  <si>
    <t>47</t>
  </si>
  <si>
    <t>ФССЦ-02.2.05.04-1772</t>
  </si>
  <si>
    <t>Щебень М 600, фракция 20-40 мм, группа 2</t>
  </si>
  <si>
    <t>м3</t>
  </si>
  <si>
    <t>48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</si>
  <si>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</si>
  <si>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</si>
  <si>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49</t>
  </si>
  <si>
    <t>ФЕРм08-01-062-02</t>
  </si>
  <si>
    <t>Трансформатор силовой, автотрансформатор или масляный реактор, масса: до 3 т</t>
  </si>
  <si>
    <t>Итоги по разделу 4 Монтаж КТП :</t>
  </si>
  <si>
    <t xml:space="preserve">  Итого по разделу 4 Монтаж КТП</t>
  </si>
  <si>
    <t>Раздел 5. Заземление КТП</t>
  </si>
  <si>
    <t>50</t>
  </si>
  <si>
    <t>Объем=42,5/100</t>
  </si>
  <si>
    <t>51</t>
  </si>
  <si>
    <t>Объем=67/1000</t>
  </si>
  <si>
    <t>52</t>
  </si>
  <si>
    <t>Заземлитель вертикальный из круглой стали диаметром: 16 мм</t>
  </si>
  <si>
    <t>Объем=12/10</t>
  </si>
  <si>
    <t>53</t>
  </si>
  <si>
    <t>Объем=60/1000</t>
  </si>
  <si>
    <t>Итоги по разделу 5 Заземление КТП :</t>
  </si>
  <si>
    <t xml:space="preserve">  Итого по разделу 5 Заземление КТП</t>
  </si>
  <si>
    <t>Раздел 6. Оборудование</t>
  </si>
  <si>
    <t>54
О</t>
  </si>
  <si>
    <t>1С МТС:3414320004</t>
  </si>
  <si>
    <t>Ограничитель ОПН-П-10/12/10/400 УХЛ1</t>
  </si>
  <si>
    <t>шт.</t>
  </si>
  <si>
    <t>Приказ от 04.08.2020 № 421/пр п.92в</t>
  </si>
  <si>
    <t>Заготовительно-складские расходы для оборудования - 1,2% ПЗ=1,2% (ОЗП=1,2%; ЭМ=1,2%; МАТ=1,2%)</t>
  </si>
  <si>
    <t>55
О</t>
  </si>
  <si>
    <t>1С МТС:3414320172</t>
  </si>
  <si>
    <t>Ограничитель ОПН-П-0,4/0,38/10/300 УХЛ1</t>
  </si>
  <si>
    <t>56
О</t>
  </si>
  <si>
    <t>1С МТС:3414210124</t>
  </si>
  <si>
    <t>Разъединитель РЛНД-10/400 УХЛ1 с р/пр</t>
  </si>
  <si>
    <t>57
О</t>
  </si>
  <si>
    <t>1С МТС:3412200742</t>
  </si>
  <si>
    <t>КТПТ-ВВ-630/6/0,4 УХЛ1 б/тр</t>
  </si>
  <si>
    <t>комп</t>
  </si>
  <si>
    <t>58
О</t>
  </si>
  <si>
    <t>НСИиЦ КП" ЗМК Сибири"</t>
  </si>
  <si>
    <t>Трансформатор ТМГ-630/10/0,4 Y/Yн-11 УХЛ1</t>
  </si>
  <si>
    <t>Итоги по разделу 6 Оборудование :</t>
  </si>
  <si>
    <t xml:space="preserve">     Оборудование</t>
  </si>
  <si>
    <t xml:space="preserve">  Итого по разделу 6 Оборудование</t>
  </si>
  <si>
    <t>Раздел 7. Строительство ВЛ-0,4кВ</t>
  </si>
  <si>
    <t>59</t>
  </si>
  <si>
    <t>60</t>
  </si>
  <si>
    <t>61</t>
  </si>
  <si>
    <t>62</t>
  </si>
  <si>
    <t>63</t>
  </si>
  <si>
    <t>64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</si>
  <si>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</si>
  <si>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</si>
  <si>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Объем=279/1000</t>
  </si>
  <si>
    <t>66</t>
  </si>
  <si>
    <t>ПК SAP:5863000097</t>
  </si>
  <si>
    <t>Стойка СВ 95-3</t>
  </si>
  <si>
    <t>67</t>
  </si>
  <si>
    <t>68</t>
  </si>
  <si>
    <t>1С МТС: 3555000208</t>
  </si>
  <si>
    <t>Провод СИП-2 3х70+1х70+1х16</t>
  </si>
  <si>
    <t>м</t>
  </si>
  <si>
    <t>Объем=279*1,045+5</t>
  </si>
  <si>
    <t>69</t>
  </si>
  <si>
    <t>ФССЦ-25.2.02.04-0003</t>
  </si>
  <si>
    <t>Комплект промежуточной подвески (СИП) ES 1500E</t>
  </si>
  <si>
    <t>70</t>
  </si>
  <si>
    <t>ФССЦ-25.2.02.04-0011</t>
  </si>
  <si>
    <t>Кронштейн анкерный (СИП), марка CA 1500</t>
  </si>
  <si>
    <t>71</t>
  </si>
  <si>
    <t>ФССЦ-20.1.01.01-0012</t>
  </si>
  <si>
    <t>Зажим анкерный (СИП): SO 251.01</t>
  </si>
  <si>
    <t>Объем=3/100</t>
  </si>
  <si>
    <t>72</t>
  </si>
  <si>
    <t>ФССЦ-25.2.02.11-0051</t>
  </si>
  <si>
    <t>Скрепа размером 20 мм NC20 (СИП)</t>
  </si>
  <si>
    <t>Объем=14/100</t>
  </si>
  <si>
    <t>73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</si>
  <si>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</si>
  <si>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</si>
  <si>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Объем=14/50</t>
  </si>
  <si>
    <t>74</t>
  </si>
  <si>
    <t>Объем=20 / 100</t>
  </si>
  <si>
    <t>75</t>
  </si>
  <si>
    <t>76</t>
  </si>
  <si>
    <t>1С МТС: 3449912879</t>
  </si>
  <si>
    <t>Зажим врем заземлен с адаптером ZVZ 481M</t>
  </si>
  <si>
    <t>77</t>
  </si>
  <si>
    <t>Итоги по разделу 7 Строительство ВЛ-0,4кВ :</t>
  </si>
  <si>
    <t xml:space="preserve">  Итого по разделу 7 Строительство ВЛ-0,4кВ</t>
  </si>
  <si>
    <t>Раздел 8. Устройство освещения</t>
  </si>
  <si>
    <t>78</t>
  </si>
  <si>
    <t>ФЕРм08-02-405-06</t>
  </si>
  <si>
    <t>Провод по установленным стальным конструкциям и панелям, сечение: до 400 мм2</t>
  </si>
  <si>
    <t>Объем=14 / 100</t>
  </si>
  <si>
    <t>79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</si>
  <si>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</si>
  <si>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</si>
  <si>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80</t>
  </si>
  <si>
    <t>ФССЦ-21.1.06.10-0156</t>
  </si>
  <si>
    <t>Кабель силовой с медными жилами ВВГнг(A)-FRLS 2х2,5ок(N)-1000</t>
  </si>
  <si>
    <t>Объем=14 / 1000</t>
  </si>
  <si>
    <t>81</t>
  </si>
  <si>
    <t>ФССЦ-20.5.04.09-0001</t>
  </si>
  <si>
    <t>Сжимы ответвительные</t>
  </si>
  <si>
    <t>82</t>
  </si>
  <si>
    <t>ФЕРм20-02-061-04</t>
  </si>
  <si>
    <t>Светильник с кронштейном на железобетонной опоре</t>
  </si>
  <si>
    <t>Приказ № 812/пр от 21.12.2020 Прил. п.62</t>
  </si>
  <si>
    <t>НР Оборудование контактной сети на железнодорожном транспорте</t>
  </si>
  <si>
    <t>Приказ № 774/пр от 11.12.2020 Прил. п.62</t>
  </si>
  <si>
    <t>СП Оборудование контактной сети на железнодорожном транспорте</t>
  </si>
  <si>
    <t>83</t>
  </si>
  <si>
    <t>ФССЦ-20.3.04.04-0013</t>
  </si>
  <si>
    <t>Прожектор с отражателем алюминиевым альзакированным и защитным силикатным стеклом, ГО 07-400-001</t>
  </si>
  <si>
    <t>Итоги по разделу 8 Устройство освещения :</t>
  </si>
  <si>
    <t xml:space="preserve">  Итого по разделу 8 Устройство освещения</t>
  </si>
  <si>
    <t>Раздел 9. Пусконаладочные работы</t>
  </si>
  <si>
    <t>ВЛ-10кВ</t>
  </si>
  <si>
    <t>86</t>
  </si>
  <si>
    <t>ФЕРп01-11-012-01</t>
  </si>
  <si>
    <t>Определение удельного сопротивления грунта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</si>
  <si>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</si>
  <si>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</si>
  <si>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</si>
  <si>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</si>
  <si>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</si>
  <si>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87</t>
  </si>
  <si>
    <t>ФЕРп01-11-010-01</t>
  </si>
  <si>
    <t>Измерение сопротивления растеканию тока: заземлителя</t>
  </si>
  <si>
    <t>88</t>
  </si>
  <si>
    <t>ФЕРп01-11-011-01</t>
  </si>
  <si>
    <t>Проверка наличия цепи между заземлителями и заземленными элементами</t>
  </si>
  <si>
    <t>100 измерений</t>
  </si>
  <si>
    <t>Разъединители</t>
  </si>
  <si>
    <t>89</t>
  </si>
  <si>
    <t>ФЕРп01-03-005-01</t>
  </si>
  <si>
    <t>Разъединитель трехполюсный напряжением: до 20 кВ</t>
  </si>
  <si>
    <t>90</t>
  </si>
  <si>
    <t>Объем=4 / 100</t>
  </si>
  <si>
    <t>Ограничители перенапряжения ОПН</t>
  </si>
  <si>
    <t>91</t>
  </si>
  <si>
    <t>ФЕРп01-11-027-02</t>
  </si>
  <si>
    <t>Измерение токов утечки: ограничителя напряжения</t>
  </si>
  <si>
    <t>ВЛ-0,4 кВ</t>
  </si>
  <si>
    <t>92</t>
  </si>
  <si>
    <t>93</t>
  </si>
  <si>
    <t>94</t>
  </si>
  <si>
    <t>Объем=12 / 100</t>
  </si>
  <si>
    <t>95</t>
  </si>
  <si>
    <t>КТП</t>
  </si>
  <si>
    <t>96</t>
  </si>
  <si>
    <t>ФЕРп01-12-021-02</t>
  </si>
  <si>
    <t>Испытание аппарата коммутационного напряжением: до 35 кВ</t>
  </si>
  <si>
    <t>испытание</t>
  </si>
  <si>
    <t>97</t>
  </si>
  <si>
    <t>ФЕРп01-12-020-01</t>
  </si>
  <si>
    <t>Испытание сборных и соединительных шин напряжением: до 11 кВ</t>
  </si>
  <si>
    <t>98</t>
  </si>
  <si>
    <t>ФЕРп01-11-010-02</t>
  </si>
  <si>
    <t>Измерение сопротивления растеканию тока: контура с диагональю до 20 м</t>
  </si>
  <si>
    <t>99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</si>
  <si>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</si>
  <si>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</si>
  <si>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100</t>
  </si>
  <si>
    <t>ФЕРп01-03-002-08</t>
  </si>
  <si>
    <t>Выключатель трехполюсный напряжением до 1 кВ с: электромагнитным, тепловым или комбинированным расцепителем, номинальный ток до 5000 А</t>
  </si>
  <si>
    <t>101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</si>
  <si>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</si>
  <si>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</si>
  <si>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102</t>
  </si>
  <si>
    <t>ФЕРп01-11-024-01</t>
  </si>
  <si>
    <t>Фазировка электрической линии или трансформатора с сетью напряжением: до 1 кВ</t>
  </si>
  <si>
    <t>103</t>
  </si>
  <si>
    <t>ФЕРп01-11-024-02</t>
  </si>
  <si>
    <t>Фазировка электрической линии или трансформатора с сетью напряжением: свыше 1 кВ</t>
  </si>
  <si>
    <t>104</t>
  </si>
  <si>
    <t>105</t>
  </si>
  <si>
    <t>Итоги по разделу 9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</si>
  <si>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</si>
  <si>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</si>
  <si>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</si>
  <si>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</si>
  <si>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</si>
  <si>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</si>
  <si>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9 Пусконаладочные работы</t>
  </si>
  <si>
    <t>Раздел 10. Доставка грузов</t>
  </si>
  <si>
    <t>106</t>
  </si>
  <si>
    <t>ФССЦпг-03-01-02-200</t>
  </si>
  <si>
    <t>Перевозка грузов автомобилями бортовыми грузоподъемностью до 15 т на расстояние: II класс груза до 200 км</t>
  </si>
  <si>
    <t>1 т груза</t>
  </si>
  <si>
    <t>107</t>
  </si>
  <si>
    <t>ФССЦпг-03-01-02-201</t>
  </si>
  <si>
    <t>Свыше 200 км добавлять на каждый последующий 1 км: II класс груза</t>
  </si>
  <si>
    <t>Объем=100*26</t>
  </si>
  <si>
    <t>Итоги по разделу 10 Доставка грузов :</t>
  </si>
  <si>
    <t xml:space="preserve">  Итого по разделу 10 Доставка грузов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</si>
  <si>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</si>
  <si>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</si>
  <si>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</si>
  <si>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3%</t>
  </si>
  <si>
    <t xml:space="preserve">     Итого с оборудованием и прочими затратами</t>
  </si>
  <si>
    <t xml:space="preserve">     Перебазировка техники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</si>
  <si>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</si>
  <si>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</si>
  <si>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</si>
  <si>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</si>
  <si>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</si>
  <si>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</si>
  <si>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Ед. изм</t>
  </si>
  <si>
    <t>кол-во</t>
  </si>
  <si>
    <t>цена</t>
  </si>
  <si>
    <t>Стоимость</t>
  </si>
  <si>
    <t>Монтаж Конструкция сварная</t>
  </si>
  <si>
    <t>комплект</t>
  </si>
  <si>
    <t>опора</t>
  </si>
  <si>
    <t>Итого по разделу 2</t>
  </si>
  <si>
    <t>Итого по Разделу 1</t>
  </si>
  <si>
    <t>Итого по разделу 3</t>
  </si>
  <si>
    <t>Монтаж. Трансформатор силовой, автотрансформатор или масляный реактор, масса: до 3 т</t>
  </si>
  <si>
    <t>Итого по разделу 4</t>
  </si>
  <si>
    <t>Монтаж. Заземлитель горизонтальный из стали: полосовой сечением 160 мм2</t>
  </si>
  <si>
    <t>Монтаж. Заземлитель вертикальный из круглой стали диаметром: 16 мм</t>
  </si>
  <si>
    <t xml:space="preserve">Итого по разделу 5 </t>
  </si>
  <si>
    <t>Итого по разделу 6</t>
  </si>
  <si>
    <t>Итого по разделу 7</t>
  </si>
  <si>
    <t>Итого по разделу 8</t>
  </si>
  <si>
    <t>Итого по разделу 9</t>
  </si>
  <si>
    <t xml:space="preserve">Раздел 10. Доставка оборудования </t>
  </si>
  <si>
    <t>Перевозка грузов автомобилями бортовыми грузоподъемностью до 15 т на расстояние: II класс груза 300 км</t>
  </si>
  <si>
    <t>Итого по разделу 10</t>
  </si>
  <si>
    <t>Всего по смете, руб без НДС</t>
  </si>
  <si>
    <t>Н:ДС 20%</t>
  </si>
  <si>
    <t>Всего с учетом НДС</t>
  </si>
  <si>
    <t>Монтаж. Заземлитель вертикальный из круглой стали диаметром: 18 мм</t>
  </si>
  <si>
    <t>Монтаж. Проводник заземляющий открыто по строительным основаниям: из круглой стали диаметром 8 мм</t>
  </si>
  <si>
    <t>Монтаж. Провод по установленным стальным конструкциям и панелям, сечение: до 400 мм2</t>
  </si>
  <si>
    <t>Монтаж. Светильник с кронштейном на железобетонной опоре</t>
  </si>
  <si>
    <t>№ пп</t>
  </si>
  <si>
    <t>Наименование работ</t>
  </si>
  <si>
    <t>Трансформатор ТМГ-630/10/0,4</t>
  </si>
  <si>
    <t>«Автомобильный пункт пропуска Хандагайты (Боршо), Республика Тыва (1,2 этапы)».</t>
  </si>
  <si>
    <t>Строительство вл- 10кВ и ктп 630кВА (временное техприсоединение к сетям электроснабжения)</t>
  </si>
  <si>
    <t xml:space="preserve">СВОДНЫЙ РАСЧЕТ
стоимости работ и материалов по строительству (реконструкции) 
</t>
  </si>
  <si>
    <t xml:space="preserve">Приложение № 2 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</si>
</sst>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 wrapText="1"/>
    </xf>
    <xf numFmtId="2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5" fontId="9" fillId="0" borderId="4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10" fillId="0" borderId="4" xfId="0" applyNumberFormat="1" applyFont="1" applyFill="1" applyBorder="1" applyAlignment="1" applyProtection="1">
      <alignment vertical="center" wrapText="1"/>
    </xf>
    <xf numFmtId="0" fontId="10" fillId="0" borderId="4" xfId="0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3" fontId="10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4" xfId="0" applyNumberFormat="1" applyFont="1" applyFill="1" applyBorder="1" applyAlignment="1" applyProtection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horizontal="right" vertical="center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4"/>
  <sheetViews>
    <sheetView workbookViewId="0">
      <selection activeCell="C31" sqref="C31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33" width="34.140625" style="4" hidden="1" customWidth="1"/>
    <col min="34" max="34" width="112" style="4" hidden="1" customWidth="1"/>
    <col min="35" max="37" width="84.42578125" style="4" hidden="1" customWidth="1"/>
    <col min="38" max="38" width="112" style="4" hidden="1" customWidth="1"/>
    <col min="39" max="39" width="141" style="4" hidden="1" customWidth="1"/>
    <col min="40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62" t="s">
        <v>2</v>
      </c>
      <c r="B4" s="162"/>
      <c r="C4" s="162"/>
      <c r="D4" s="7"/>
      <c r="K4" s="162" t="s">
        <v>3</v>
      </c>
      <c r="L4" s="162"/>
      <c r="M4" s="162"/>
      <c r="N4" s="162"/>
    </row>
    <row r="5" spans="1:26" s="1" customFormat="1" ht="12" customHeight="1" x14ac:dyDescent="0.2">
      <c r="A5" s="163"/>
      <c r="B5" s="163"/>
      <c r="C5" s="163"/>
      <c r="D5" s="163"/>
      <c r="E5" s="4"/>
      <c r="J5" s="164"/>
      <c r="K5" s="164"/>
      <c r="L5" s="164"/>
      <c r="M5" s="164"/>
      <c r="N5" s="164"/>
    </row>
    <row r="6" spans="1:26" s="1" customFormat="1" ht="11.25" x14ac:dyDescent="0.2">
      <c r="A6" s="142"/>
      <c r="B6" s="142"/>
      <c r="C6" s="142"/>
      <c r="D6" s="142"/>
      <c r="J6" s="142"/>
      <c r="K6" s="142"/>
      <c r="L6" s="142"/>
      <c r="M6" s="142"/>
      <c r="N6" s="14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56.25" x14ac:dyDescent="0.2">
      <c r="A10" s="15" t="s">
        <v>6</v>
      </c>
      <c r="B10" s="13"/>
      <c r="D10" s="142" t="s">
        <v>7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66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Y13" s="4" t="s">
        <v>4</v>
      </c>
    </row>
    <row r="14" spans="1:26" s="1" customFormat="1" ht="11.25" x14ac:dyDescent="0.2">
      <c r="A14" s="157" t="s">
        <v>10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Z16" s="4" t="s">
        <v>4</v>
      </c>
    </row>
    <row r="17" spans="1:27" s="1" customFormat="1" ht="11.25" x14ac:dyDescent="0.2">
      <c r="A17" s="157" t="s">
        <v>11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</row>
    <row r="18" spans="1:27" s="1" customFormat="1" ht="24" customHeight="1" x14ac:dyDescent="0.25">
      <c r="A18" s="155" t="s">
        <v>12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58" t="s">
        <v>13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AA20" s="4" t="s">
        <v>13</v>
      </c>
    </row>
    <row r="21" spans="1:27" s="1" customFormat="1" ht="13.5" customHeight="1" x14ac:dyDescent="0.2">
      <c r="A21" s="157" t="s">
        <v>14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58"/>
      <c r="C23" s="158"/>
      <c r="D23" s="158"/>
      <c r="E23" s="158"/>
      <c r="F23" s="158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59" t="s">
        <v>19</v>
      </c>
      <c r="C24" s="159"/>
      <c r="D24" s="159"/>
      <c r="E24" s="159"/>
      <c r="F24" s="159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20</v>
      </c>
      <c r="D26" s="12"/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21</v>
      </c>
      <c r="C28" s="28">
        <v>4229.6400000000003</v>
      </c>
      <c r="D28" s="29" t="s">
        <v>22</v>
      </c>
      <c r="E28" s="30" t="s">
        <v>23</v>
      </c>
      <c r="L28" s="31"/>
      <c r="M28" s="31"/>
    </row>
    <row r="29" spans="1:27" s="1" customFormat="1" ht="12.75" customHeight="1" x14ac:dyDescent="0.2">
      <c r="B29" s="3" t="s">
        <v>24</v>
      </c>
      <c r="C29" s="32"/>
      <c r="D29" s="33"/>
      <c r="E29" s="30"/>
    </row>
    <row r="30" spans="1:27" s="1" customFormat="1" ht="12.75" customHeight="1" x14ac:dyDescent="0.2">
      <c r="B30" s="3" t="s">
        <v>25</v>
      </c>
      <c r="C30" s="28">
        <v>373.54</v>
      </c>
      <c r="D30" s="29" t="s">
        <v>26</v>
      </c>
      <c r="E30" s="30" t="s">
        <v>23</v>
      </c>
      <c r="G30" s="3" t="s">
        <v>27</v>
      </c>
      <c r="L30" s="28">
        <v>175.27</v>
      </c>
      <c r="M30" s="29" t="s">
        <v>28</v>
      </c>
      <c r="N30" s="30" t="s">
        <v>23</v>
      </c>
    </row>
    <row r="31" spans="1:27" s="1" customFormat="1" ht="12.75" customHeight="1" x14ac:dyDescent="0.2">
      <c r="B31" s="3" t="s">
        <v>29</v>
      </c>
      <c r="C31" s="28">
        <v>1117.1099999999999</v>
      </c>
      <c r="D31" s="34" t="s">
        <v>30</v>
      </c>
      <c r="E31" s="30" t="s">
        <v>23</v>
      </c>
      <c r="G31" s="3" t="s">
        <v>31</v>
      </c>
      <c r="L31" s="161">
        <v>444.06</v>
      </c>
      <c r="M31" s="161"/>
      <c r="N31" s="30" t="s">
        <v>32</v>
      </c>
    </row>
    <row r="32" spans="1:27" s="1" customFormat="1" ht="12.75" customHeight="1" x14ac:dyDescent="0.2">
      <c r="B32" s="3" t="s">
        <v>33</v>
      </c>
      <c r="C32" s="28">
        <v>1694.9</v>
      </c>
      <c r="D32" s="34" t="s">
        <v>34</v>
      </c>
      <c r="E32" s="30" t="s">
        <v>23</v>
      </c>
      <c r="G32" s="3" t="s">
        <v>35</v>
      </c>
      <c r="L32" s="161">
        <v>76.349999999999994</v>
      </c>
      <c r="M32" s="161"/>
      <c r="N32" s="30" t="s">
        <v>32</v>
      </c>
    </row>
    <row r="33" spans="1:32" s="1" customFormat="1" ht="12.75" customHeight="1" x14ac:dyDescent="0.2">
      <c r="B33" s="3" t="s">
        <v>36</v>
      </c>
      <c r="C33" s="28">
        <v>149.94</v>
      </c>
      <c r="D33" s="29" t="s">
        <v>37</v>
      </c>
      <c r="E33" s="30" t="s">
        <v>23</v>
      </c>
      <c r="G33" s="3" t="s">
        <v>38</v>
      </c>
      <c r="L33" s="160"/>
      <c r="M33" s="160"/>
    </row>
    <row r="34" spans="1:32" s="1" customFormat="1" ht="12.75" customHeight="1" x14ac:dyDescent="0.2">
      <c r="C34" s="32"/>
      <c r="D34" s="33"/>
      <c r="E34" s="8"/>
      <c r="L34" s="27"/>
      <c r="M34" s="27"/>
    </row>
    <row r="35" spans="1:32" s="1" customFormat="1" ht="9.75" customHeight="1" x14ac:dyDescent="0.2">
      <c r="A35" s="35"/>
    </row>
    <row r="36" spans="1:32" s="1" customFormat="1" ht="36" customHeight="1" x14ac:dyDescent="0.2">
      <c r="A36" s="156" t="s">
        <v>39</v>
      </c>
      <c r="B36" s="154" t="s">
        <v>40</v>
      </c>
      <c r="C36" s="154" t="s">
        <v>41</v>
      </c>
      <c r="D36" s="154"/>
      <c r="E36" s="154"/>
      <c r="F36" s="154" t="s">
        <v>42</v>
      </c>
      <c r="G36" s="154" t="s">
        <v>43</v>
      </c>
      <c r="H36" s="154"/>
      <c r="I36" s="154"/>
      <c r="J36" s="154" t="s">
        <v>44</v>
      </c>
      <c r="K36" s="154"/>
      <c r="L36" s="154"/>
      <c r="M36" s="154" t="s">
        <v>45</v>
      </c>
      <c r="N36" s="154" t="s">
        <v>46</v>
      </c>
    </row>
    <row r="37" spans="1:32" s="1" customFormat="1" ht="36.75" customHeight="1" x14ac:dyDescent="0.2">
      <c r="A37" s="156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32" s="1" customFormat="1" ht="45" x14ac:dyDescent="0.2">
      <c r="A38" s="156"/>
      <c r="B38" s="154"/>
      <c r="C38" s="154"/>
      <c r="D38" s="154"/>
      <c r="E38" s="154"/>
      <c r="F38" s="154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54"/>
      <c r="N38" s="154"/>
    </row>
    <row r="39" spans="1:32" s="1" customFormat="1" ht="11.25" x14ac:dyDescent="0.2">
      <c r="A39" s="37">
        <v>1</v>
      </c>
      <c r="B39" s="38">
        <v>2</v>
      </c>
      <c r="C39" s="165">
        <v>3</v>
      </c>
      <c r="D39" s="165"/>
      <c r="E39" s="165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2" s="1" customFormat="1" ht="12" x14ac:dyDescent="0.2">
      <c r="A40" s="153" t="s">
        <v>51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AB40" s="40" t="s">
        <v>51</v>
      </c>
    </row>
    <row r="41" spans="1:32" s="1" customFormat="1" ht="33.75" x14ac:dyDescent="0.2">
      <c r="A41" s="41" t="s">
        <v>52</v>
      </c>
      <c r="B41" s="42" t="s">
        <v>53</v>
      </c>
      <c r="C41" s="144" t="s">
        <v>54</v>
      </c>
      <c r="D41" s="144"/>
      <c r="E41" s="144"/>
      <c r="F41" s="43" t="s">
        <v>55</v>
      </c>
      <c r="G41" s="43"/>
      <c r="H41" s="43"/>
      <c r="I41" s="44">
        <v>13</v>
      </c>
      <c r="J41" s="45"/>
      <c r="K41" s="43"/>
      <c r="L41" s="45"/>
      <c r="M41" s="43"/>
      <c r="N41" s="46"/>
      <c r="AB41" s="40"/>
      <c r="AC41" s="47" t="s">
        <v>54</v>
      </c>
    </row>
    <row r="42" spans="1:32" s="1" customFormat="1" ht="12" x14ac:dyDescent="0.2">
      <c r="A42" s="48"/>
      <c r="B42" s="49">
        <v>1</v>
      </c>
      <c r="C42" s="142" t="s">
        <v>56</v>
      </c>
      <c r="D42" s="142"/>
      <c r="E42" s="142"/>
      <c r="F42" s="50"/>
      <c r="G42" s="50"/>
      <c r="H42" s="50"/>
      <c r="I42" s="50"/>
      <c r="J42" s="51">
        <v>3.59</v>
      </c>
      <c r="K42" s="50"/>
      <c r="L42" s="51">
        <v>46.67</v>
      </c>
      <c r="M42" s="52">
        <v>33.78</v>
      </c>
      <c r="N42" s="53">
        <v>1577</v>
      </c>
      <c r="AB42" s="40"/>
      <c r="AC42" s="47"/>
      <c r="AD42" s="4" t="s">
        <v>56</v>
      </c>
    </row>
    <row r="43" spans="1:32" s="1" customFormat="1" ht="12" x14ac:dyDescent="0.2">
      <c r="A43" s="48"/>
      <c r="B43" s="49">
        <v>2</v>
      </c>
      <c r="C43" s="142" t="s">
        <v>57</v>
      </c>
      <c r="D43" s="142"/>
      <c r="E43" s="142"/>
      <c r="F43" s="50"/>
      <c r="G43" s="50"/>
      <c r="H43" s="50"/>
      <c r="I43" s="50"/>
      <c r="J43" s="51">
        <v>46.57</v>
      </c>
      <c r="K43" s="50"/>
      <c r="L43" s="51">
        <v>605.41</v>
      </c>
      <c r="M43" s="52">
        <v>8.49</v>
      </c>
      <c r="N43" s="53">
        <v>5140</v>
      </c>
      <c r="AB43" s="40"/>
      <c r="AC43" s="47"/>
      <c r="AD43" s="4" t="s">
        <v>57</v>
      </c>
    </row>
    <row r="44" spans="1:32" s="1" customFormat="1" ht="12" x14ac:dyDescent="0.2">
      <c r="A44" s="48"/>
      <c r="B44" s="49">
        <v>3</v>
      </c>
      <c r="C44" s="142" t="s">
        <v>58</v>
      </c>
      <c r="D44" s="142"/>
      <c r="E44" s="142"/>
      <c r="F44" s="50"/>
      <c r="G44" s="50"/>
      <c r="H44" s="50"/>
      <c r="I44" s="50"/>
      <c r="J44" s="51">
        <v>6.48</v>
      </c>
      <c r="K44" s="50"/>
      <c r="L44" s="51">
        <v>84.24</v>
      </c>
      <c r="M44" s="52">
        <v>33.78</v>
      </c>
      <c r="N44" s="53">
        <v>2846</v>
      </c>
      <c r="AB44" s="40"/>
      <c r="AC44" s="47"/>
      <c r="AD44" s="4" t="s">
        <v>58</v>
      </c>
    </row>
    <row r="45" spans="1:32" s="1" customFormat="1" ht="12" x14ac:dyDescent="0.2">
      <c r="A45" s="48"/>
      <c r="B45" s="54"/>
      <c r="C45" s="142" t="s">
        <v>59</v>
      </c>
      <c r="D45" s="142"/>
      <c r="E45" s="142"/>
      <c r="F45" s="50" t="s">
        <v>60</v>
      </c>
      <c r="G45" s="52">
        <v>0.44</v>
      </c>
      <c r="H45" s="50"/>
      <c r="I45" s="52">
        <v>5.72</v>
      </c>
      <c r="J45" s="54"/>
      <c r="K45" s="50"/>
      <c r="L45" s="54"/>
      <c r="M45" s="50"/>
      <c r="N45" s="55"/>
      <c r="AB45" s="40"/>
      <c r="AC45" s="47"/>
      <c r="AE45" s="4" t="s">
        <v>59</v>
      </c>
    </row>
    <row r="46" spans="1:32" s="1" customFormat="1" ht="12" x14ac:dyDescent="0.2">
      <c r="A46" s="48"/>
      <c r="B46" s="54"/>
      <c r="C46" s="142" t="s">
        <v>61</v>
      </c>
      <c r="D46" s="142"/>
      <c r="E46" s="142"/>
      <c r="F46" s="50" t="s">
        <v>60</v>
      </c>
      <c r="G46" s="52">
        <v>0.48</v>
      </c>
      <c r="H46" s="50"/>
      <c r="I46" s="52">
        <v>6.24</v>
      </c>
      <c r="J46" s="54"/>
      <c r="K46" s="50"/>
      <c r="L46" s="54"/>
      <c r="M46" s="50"/>
      <c r="N46" s="55"/>
      <c r="AB46" s="40"/>
      <c r="AC46" s="47"/>
      <c r="AE46" s="4" t="s">
        <v>61</v>
      </c>
    </row>
    <row r="47" spans="1:32" s="1" customFormat="1" ht="12" x14ac:dyDescent="0.2">
      <c r="A47" s="48"/>
      <c r="B47" s="54"/>
      <c r="C47" s="149" t="s">
        <v>62</v>
      </c>
      <c r="D47" s="149"/>
      <c r="E47" s="149"/>
      <c r="F47" s="56"/>
      <c r="G47" s="56"/>
      <c r="H47" s="56"/>
      <c r="I47" s="56"/>
      <c r="J47" s="57">
        <v>50.16</v>
      </c>
      <c r="K47" s="56"/>
      <c r="L47" s="57">
        <v>652.08000000000004</v>
      </c>
      <c r="M47" s="56"/>
      <c r="N47" s="58"/>
      <c r="U47" s="3"/>
      <c r="AB47" s="40"/>
      <c r="AC47" s="47"/>
      <c r="AF47" s="4" t="s">
        <v>62</v>
      </c>
    </row>
    <row r="48" spans="1:32" s="1" customFormat="1" ht="12" x14ac:dyDescent="0.2">
      <c r="A48" s="48"/>
      <c r="B48" s="54"/>
      <c r="C48" s="142" t="s">
        <v>63</v>
      </c>
      <c r="D48" s="142"/>
      <c r="E48" s="142"/>
      <c r="F48" s="50"/>
      <c r="G48" s="50"/>
      <c r="H48" s="50"/>
      <c r="I48" s="50"/>
      <c r="J48" s="54"/>
      <c r="K48" s="50"/>
      <c r="L48" s="51">
        <v>130.91</v>
      </c>
      <c r="M48" s="50"/>
      <c r="N48" s="53">
        <v>4423</v>
      </c>
      <c r="AB48" s="40"/>
      <c r="AC48" s="47"/>
      <c r="AE48" s="4" t="s">
        <v>63</v>
      </c>
    </row>
    <row r="49" spans="1:33" s="1" customFormat="1" ht="22.5" x14ac:dyDescent="0.2">
      <c r="A49" s="48"/>
      <c r="B49" s="54" t="s">
        <v>64</v>
      </c>
      <c r="C49" s="142" t="s">
        <v>65</v>
      </c>
      <c r="D49" s="142"/>
      <c r="E49" s="142"/>
      <c r="F49" s="50" t="s">
        <v>66</v>
      </c>
      <c r="G49" s="59">
        <v>103</v>
      </c>
      <c r="H49" s="50"/>
      <c r="I49" s="59">
        <v>103</v>
      </c>
      <c r="J49" s="54"/>
      <c r="K49" s="50"/>
      <c r="L49" s="51">
        <v>134.84</v>
      </c>
      <c r="M49" s="50"/>
      <c r="N49" s="53">
        <v>4556</v>
      </c>
      <c r="AB49" s="40"/>
      <c r="AC49" s="47"/>
      <c r="AE49" s="4" t="s">
        <v>65</v>
      </c>
    </row>
    <row r="50" spans="1:33" s="1" customFormat="1" ht="22.5" x14ac:dyDescent="0.2">
      <c r="A50" s="48"/>
      <c r="B50" s="54" t="s">
        <v>67</v>
      </c>
      <c r="C50" s="142" t="s">
        <v>68</v>
      </c>
      <c r="D50" s="142"/>
      <c r="E50" s="142"/>
      <c r="F50" s="50" t="s">
        <v>66</v>
      </c>
      <c r="G50" s="59">
        <v>60</v>
      </c>
      <c r="H50" s="50"/>
      <c r="I50" s="59">
        <v>60</v>
      </c>
      <c r="J50" s="54"/>
      <c r="K50" s="50"/>
      <c r="L50" s="51">
        <v>78.55</v>
      </c>
      <c r="M50" s="50"/>
      <c r="N50" s="53">
        <v>2654</v>
      </c>
      <c r="AB50" s="40"/>
      <c r="AC50" s="47"/>
      <c r="AE50" s="4" t="s">
        <v>68</v>
      </c>
    </row>
    <row r="51" spans="1:33" s="1" customFormat="1" ht="12" x14ac:dyDescent="0.2">
      <c r="A51" s="60"/>
      <c r="B51" s="61"/>
      <c r="C51" s="144" t="s">
        <v>69</v>
      </c>
      <c r="D51" s="144"/>
      <c r="E51" s="144"/>
      <c r="F51" s="43"/>
      <c r="G51" s="43"/>
      <c r="H51" s="43"/>
      <c r="I51" s="43"/>
      <c r="J51" s="45"/>
      <c r="K51" s="43"/>
      <c r="L51" s="62">
        <v>865.47</v>
      </c>
      <c r="M51" s="56"/>
      <c r="N51" s="63">
        <v>13927</v>
      </c>
      <c r="AB51" s="40"/>
      <c r="AC51" s="47"/>
      <c r="AG51" s="47" t="s">
        <v>69</v>
      </c>
    </row>
    <row r="52" spans="1:33" s="1" customFormat="1" ht="33.75" x14ac:dyDescent="0.2">
      <c r="A52" s="41" t="s">
        <v>70</v>
      </c>
      <c r="B52" s="42" t="s">
        <v>71</v>
      </c>
      <c r="C52" s="144" t="s">
        <v>72</v>
      </c>
      <c r="D52" s="144"/>
      <c r="E52" s="144"/>
      <c r="F52" s="43" t="s">
        <v>55</v>
      </c>
      <c r="G52" s="43"/>
      <c r="H52" s="43"/>
      <c r="I52" s="44">
        <v>4</v>
      </c>
      <c r="J52" s="45"/>
      <c r="K52" s="43"/>
      <c r="L52" s="45"/>
      <c r="M52" s="43"/>
      <c r="N52" s="46"/>
      <c r="AB52" s="40"/>
      <c r="AC52" s="47" t="s">
        <v>72</v>
      </c>
      <c r="AG52" s="47"/>
    </row>
    <row r="53" spans="1:33" s="1" customFormat="1" ht="12" x14ac:dyDescent="0.2">
      <c r="A53" s="48"/>
      <c r="B53" s="49">
        <v>1</v>
      </c>
      <c r="C53" s="142" t="s">
        <v>56</v>
      </c>
      <c r="D53" s="142"/>
      <c r="E53" s="142"/>
      <c r="F53" s="50"/>
      <c r="G53" s="50"/>
      <c r="H53" s="50"/>
      <c r="I53" s="50"/>
      <c r="J53" s="51">
        <v>2.4500000000000002</v>
      </c>
      <c r="K53" s="50"/>
      <c r="L53" s="51">
        <v>9.8000000000000007</v>
      </c>
      <c r="M53" s="52">
        <v>33.78</v>
      </c>
      <c r="N53" s="64">
        <v>331</v>
      </c>
      <c r="AB53" s="40"/>
      <c r="AC53" s="47"/>
      <c r="AD53" s="4" t="s">
        <v>56</v>
      </c>
      <c r="AG53" s="47"/>
    </row>
    <row r="54" spans="1:33" s="1" customFormat="1" ht="12" x14ac:dyDescent="0.2">
      <c r="A54" s="48"/>
      <c r="B54" s="49">
        <v>2</v>
      </c>
      <c r="C54" s="142" t="s">
        <v>57</v>
      </c>
      <c r="D54" s="142"/>
      <c r="E54" s="142"/>
      <c r="F54" s="50"/>
      <c r="G54" s="50"/>
      <c r="H54" s="50"/>
      <c r="I54" s="50"/>
      <c r="J54" s="51">
        <v>12.58</v>
      </c>
      <c r="K54" s="50"/>
      <c r="L54" s="51">
        <v>50.32</v>
      </c>
      <c r="M54" s="52">
        <v>8.49</v>
      </c>
      <c r="N54" s="64">
        <v>427</v>
      </c>
      <c r="AB54" s="40"/>
      <c r="AC54" s="47"/>
      <c r="AD54" s="4" t="s">
        <v>57</v>
      </c>
      <c r="AG54" s="47"/>
    </row>
    <row r="55" spans="1:33" s="1" customFormat="1" ht="12" x14ac:dyDescent="0.2">
      <c r="A55" s="48"/>
      <c r="B55" s="49">
        <v>3</v>
      </c>
      <c r="C55" s="142" t="s">
        <v>58</v>
      </c>
      <c r="D55" s="142"/>
      <c r="E55" s="142"/>
      <c r="F55" s="50"/>
      <c r="G55" s="50"/>
      <c r="H55" s="50"/>
      <c r="I55" s="50"/>
      <c r="J55" s="51">
        <v>2.16</v>
      </c>
      <c r="K55" s="50"/>
      <c r="L55" s="51">
        <v>8.64</v>
      </c>
      <c r="M55" s="52">
        <v>33.78</v>
      </c>
      <c r="N55" s="64">
        <v>292</v>
      </c>
      <c r="AB55" s="40"/>
      <c r="AC55" s="47"/>
      <c r="AD55" s="4" t="s">
        <v>58</v>
      </c>
      <c r="AG55" s="47"/>
    </row>
    <row r="56" spans="1:33" s="1" customFormat="1" ht="12" x14ac:dyDescent="0.2">
      <c r="A56" s="48"/>
      <c r="B56" s="54"/>
      <c r="C56" s="142" t="s">
        <v>59</v>
      </c>
      <c r="D56" s="142"/>
      <c r="E56" s="142"/>
      <c r="F56" s="50" t="s">
        <v>60</v>
      </c>
      <c r="G56" s="65">
        <v>0.3</v>
      </c>
      <c r="H56" s="50"/>
      <c r="I56" s="65">
        <v>1.2</v>
      </c>
      <c r="J56" s="54"/>
      <c r="K56" s="50"/>
      <c r="L56" s="54"/>
      <c r="M56" s="50"/>
      <c r="N56" s="55"/>
      <c r="AB56" s="40"/>
      <c r="AC56" s="47"/>
      <c r="AE56" s="4" t="s">
        <v>59</v>
      </c>
      <c r="AG56" s="47"/>
    </row>
    <row r="57" spans="1:33" s="1" customFormat="1" ht="12" x14ac:dyDescent="0.2">
      <c r="A57" s="48"/>
      <c r="B57" s="54"/>
      <c r="C57" s="142" t="s">
        <v>61</v>
      </c>
      <c r="D57" s="142"/>
      <c r="E57" s="142"/>
      <c r="F57" s="50" t="s">
        <v>60</v>
      </c>
      <c r="G57" s="52">
        <v>0.16</v>
      </c>
      <c r="H57" s="50"/>
      <c r="I57" s="52">
        <v>0.64</v>
      </c>
      <c r="J57" s="54"/>
      <c r="K57" s="50"/>
      <c r="L57" s="54"/>
      <c r="M57" s="50"/>
      <c r="N57" s="55"/>
      <c r="AB57" s="40"/>
      <c r="AC57" s="47"/>
      <c r="AE57" s="4" t="s">
        <v>61</v>
      </c>
      <c r="AG57" s="47"/>
    </row>
    <row r="58" spans="1:33" s="1" customFormat="1" ht="12" x14ac:dyDescent="0.2">
      <c r="A58" s="48"/>
      <c r="B58" s="54"/>
      <c r="C58" s="149" t="s">
        <v>62</v>
      </c>
      <c r="D58" s="149"/>
      <c r="E58" s="149"/>
      <c r="F58" s="56"/>
      <c r="G58" s="56"/>
      <c r="H58" s="56"/>
      <c r="I58" s="56"/>
      <c r="J58" s="57">
        <v>15.03</v>
      </c>
      <c r="K58" s="56"/>
      <c r="L58" s="57">
        <v>60.12</v>
      </c>
      <c r="M58" s="56"/>
      <c r="N58" s="58"/>
      <c r="U58" s="3"/>
      <c r="AB58" s="40"/>
      <c r="AC58" s="47"/>
      <c r="AF58" s="4" t="s">
        <v>62</v>
      </c>
      <c r="AG58" s="47"/>
    </row>
    <row r="59" spans="1:33" s="1" customFormat="1" ht="12" x14ac:dyDescent="0.2">
      <c r="A59" s="48"/>
      <c r="B59" s="54"/>
      <c r="C59" s="142" t="s">
        <v>63</v>
      </c>
      <c r="D59" s="142"/>
      <c r="E59" s="142"/>
      <c r="F59" s="50"/>
      <c r="G59" s="50"/>
      <c r="H59" s="50"/>
      <c r="I59" s="50"/>
      <c r="J59" s="54"/>
      <c r="K59" s="50"/>
      <c r="L59" s="51">
        <v>18.440000000000001</v>
      </c>
      <c r="M59" s="50"/>
      <c r="N59" s="64">
        <v>623</v>
      </c>
      <c r="AB59" s="40"/>
      <c r="AC59" s="47"/>
      <c r="AE59" s="4" t="s">
        <v>63</v>
      </c>
      <c r="AG59" s="47"/>
    </row>
    <row r="60" spans="1:33" s="1" customFormat="1" ht="22.5" x14ac:dyDescent="0.2">
      <c r="A60" s="48"/>
      <c r="B60" s="54" t="s">
        <v>64</v>
      </c>
      <c r="C60" s="142" t="s">
        <v>65</v>
      </c>
      <c r="D60" s="142"/>
      <c r="E60" s="142"/>
      <c r="F60" s="50" t="s">
        <v>66</v>
      </c>
      <c r="G60" s="59">
        <v>103</v>
      </c>
      <c r="H60" s="50"/>
      <c r="I60" s="59">
        <v>103</v>
      </c>
      <c r="J60" s="54"/>
      <c r="K60" s="50"/>
      <c r="L60" s="51">
        <v>18.989999999999998</v>
      </c>
      <c r="M60" s="50"/>
      <c r="N60" s="64">
        <v>642</v>
      </c>
      <c r="AB60" s="40"/>
      <c r="AC60" s="47"/>
      <c r="AE60" s="4" t="s">
        <v>65</v>
      </c>
      <c r="AG60" s="47"/>
    </row>
    <row r="61" spans="1:33" s="1" customFormat="1" ht="22.5" x14ac:dyDescent="0.2">
      <c r="A61" s="48"/>
      <c r="B61" s="54" t="s">
        <v>67</v>
      </c>
      <c r="C61" s="142" t="s">
        <v>68</v>
      </c>
      <c r="D61" s="142"/>
      <c r="E61" s="142"/>
      <c r="F61" s="50" t="s">
        <v>66</v>
      </c>
      <c r="G61" s="59">
        <v>60</v>
      </c>
      <c r="H61" s="50"/>
      <c r="I61" s="59">
        <v>60</v>
      </c>
      <c r="J61" s="54"/>
      <c r="K61" s="50"/>
      <c r="L61" s="51">
        <v>11.06</v>
      </c>
      <c r="M61" s="50"/>
      <c r="N61" s="64">
        <v>374</v>
      </c>
      <c r="AB61" s="40"/>
      <c r="AC61" s="47"/>
      <c r="AE61" s="4" t="s">
        <v>68</v>
      </c>
      <c r="AG61" s="47"/>
    </row>
    <row r="62" spans="1:33" s="1" customFormat="1" ht="12" x14ac:dyDescent="0.2">
      <c r="A62" s="60"/>
      <c r="B62" s="61"/>
      <c r="C62" s="144" t="s">
        <v>69</v>
      </c>
      <c r="D62" s="144"/>
      <c r="E62" s="144"/>
      <c r="F62" s="43"/>
      <c r="G62" s="43"/>
      <c r="H62" s="43"/>
      <c r="I62" s="43"/>
      <c r="J62" s="45"/>
      <c r="K62" s="43"/>
      <c r="L62" s="62">
        <v>90.17</v>
      </c>
      <c r="M62" s="56"/>
      <c r="N62" s="63">
        <v>1774</v>
      </c>
      <c r="AB62" s="40"/>
      <c r="AC62" s="47"/>
      <c r="AG62" s="47" t="s">
        <v>69</v>
      </c>
    </row>
    <row r="63" spans="1:33" s="1" customFormat="1" ht="45" x14ac:dyDescent="0.2">
      <c r="A63" s="41" t="s">
        <v>73</v>
      </c>
      <c r="B63" s="42" t="s">
        <v>74</v>
      </c>
      <c r="C63" s="144" t="s">
        <v>75</v>
      </c>
      <c r="D63" s="144"/>
      <c r="E63" s="144"/>
      <c r="F63" s="43" t="s">
        <v>55</v>
      </c>
      <c r="G63" s="43"/>
      <c r="H63" s="43"/>
      <c r="I63" s="44">
        <v>3</v>
      </c>
      <c r="J63" s="45"/>
      <c r="K63" s="43"/>
      <c r="L63" s="45"/>
      <c r="M63" s="43"/>
      <c r="N63" s="46"/>
      <c r="AB63" s="40"/>
      <c r="AC63" s="47" t="s">
        <v>75</v>
      </c>
      <c r="AG63" s="47"/>
    </row>
    <row r="64" spans="1:33" s="1" customFormat="1" ht="12" x14ac:dyDescent="0.2">
      <c r="A64" s="48"/>
      <c r="B64" s="49">
        <v>1</v>
      </c>
      <c r="C64" s="142" t="s">
        <v>56</v>
      </c>
      <c r="D64" s="142"/>
      <c r="E64" s="142"/>
      <c r="F64" s="50"/>
      <c r="G64" s="50"/>
      <c r="H64" s="50"/>
      <c r="I64" s="50"/>
      <c r="J64" s="51">
        <v>2.04</v>
      </c>
      <c r="K64" s="50"/>
      <c r="L64" s="51">
        <v>6.12</v>
      </c>
      <c r="M64" s="52">
        <v>33.78</v>
      </c>
      <c r="N64" s="64">
        <v>207</v>
      </c>
      <c r="AB64" s="40"/>
      <c r="AC64" s="47"/>
      <c r="AD64" s="4" t="s">
        <v>56</v>
      </c>
      <c r="AG64" s="47"/>
    </row>
    <row r="65" spans="1:33" s="1" customFormat="1" ht="12" x14ac:dyDescent="0.2">
      <c r="A65" s="48"/>
      <c r="B65" s="49">
        <v>2</v>
      </c>
      <c r="C65" s="142" t="s">
        <v>57</v>
      </c>
      <c r="D65" s="142"/>
      <c r="E65" s="142"/>
      <c r="F65" s="50"/>
      <c r="G65" s="50"/>
      <c r="H65" s="50"/>
      <c r="I65" s="50"/>
      <c r="J65" s="51">
        <v>11.01</v>
      </c>
      <c r="K65" s="50"/>
      <c r="L65" s="51">
        <v>33.03</v>
      </c>
      <c r="M65" s="52">
        <v>8.49</v>
      </c>
      <c r="N65" s="64">
        <v>280</v>
      </c>
      <c r="AB65" s="40"/>
      <c r="AC65" s="47"/>
      <c r="AD65" s="4" t="s">
        <v>57</v>
      </c>
      <c r="AG65" s="47"/>
    </row>
    <row r="66" spans="1:33" s="1" customFormat="1" ht="12" x14ac:dyDescent="0.2">
      <c r="A66" s="48"/>
      <c r="B66" s="49">
        <v>3</v>
      </c>
      <c r="C66" s="142" t="s">
        <v>58</v>
      </c>
      <c r="D66" s="142"/>
      <c r="E66" s="142"/>
      <c r="F66" s="50"/>
      <c r="G66" s="50"/>
      <c r="H66" s="50"/>
      <c r="I66" s="50"/>
      <c r="J66" s="51">
        <v>1.89</v>
      </c>
      <c r="K66" s="50"/>
      <c r="L66" s="51">
        <v>5.67</v>
      </c>
      <c r="M66" s="52">
        <v>33.78</v>
      </c>
      <c r="N66" s="64">
        <v>192</v>
      </c>
      <c r="AB66" s="40"/>
      <c r="AC66" s="47"/>
      <c r="AD66" s="4" t="s">
        <v>58</v>
      </c>
      <c r="AG66" s="47"/>
    </row>
    <row r="67" spans="1:33" s="1" customFormat="1" ht="12" x14ac:dyDescent="0.2">
      <c r="A67" s="48"/>
      <c r="B67" s="54"/>
      <c r="C67" s="142" t="s">
        <v>59</v>
      </c>
      <c r="D67" s="142"/>
      <c r="E67" s="142"/>
      <c r="F67" s="50" t="s">
        <v>60</v>
      </c>
      <c r="G67" s="52">
        <v>0.25</v>
      </c>
      <c r="H67" s="50"/>
      <c r="I67" s="52">
        <v>0.75</v>
      </c>
      <c r="J67" s="54"/>
      <c r="K67" s="50"/>
      <c r="L67" s="54"/>
      <c r="M67" s="50"/>
      <c r="N67" s="55"/>
      <c r="AB67" s="40"/>
      <c r="AC67" s="47"/>
      <c r="AE67" s="4" t="s">
        <v>59</v>
      </c>
      <c r="AG67" s="47"/>
    </row>
    <row r="68" spans="1:33" s="1" customFormat="1" ht="12" x14ac:dyDescent="0.2">
      <c r="A68" s="48"/>
      <c r="B68" s="54"/>
      <c r="C68" s="142" t="s">
        <v>61</v>
      </c>
      <c r="D68" s="142"/>
      <c r="E68" s="142"/>
      <c r="F68" s="50" t="s">
        <v>60</v>
      </c>
      <c r="G68" s="52">
        <v>0.14000000000000001</v>
      </c>
      <c r="H68" s="50"/>
      <c r="I68" s="52">
        <v>0.42</v>
      </c>
      <c r="J68" s="54"/>
      <c r="K68" s="50"/>
      <c r="L68" s="54"/>
      <c r="M68" s="50"/>
      <c r="N68" s="55"/>
      <c r="AB68" s="40"/>
      <c r="AC68" s="47"/>
      <c r="AE68" s="4" t="s">
        <v>61</v>
      </c>
      <c r="AG68" s="47"/>
    </row>
    <row r="69" spans="1:33" s="1" customFormat="1" ht="12" x14ac:dyDescent="0.2">
      <c r="A69" s="48"/>
      <c r="B69" s="54"/>
      <c r="C69" s="149" t="s">
        <v>62</v>
      </c>
      <c r="D69" s="149"/>
      <c r="E69" s="149"/>
      <c r="F69" s="56"/>
      <c r="G69" s="56"/>
      <c r="H69" s="56"/>
      <c r="I69" s="56"/>
      <c r="J69" s="57">
        <v>13.05</v>
      </c>
      <c r="K69" s="56"/>
      <c r="L69" s="57">
        <v>39.15</v>
      </c>
      <c r="M69" s="56"/>
      <c r="N69" s="58"/>
      <c r="U69" s="3"/>
      <c r="AB69" s="40"/>
      <c r="AC69" s="47"/>
      <c r="AF69" s="4" t="s">
        <v>62</v>
      </c>
      <c r="AG69" s="47"/>
    </row>
    <row r="70" spans="1:33" s="1" customFormat="1" ht="12" x14ac:dyDescent="0.2">
      <c r="A70" s="48"/>
      <c r="B70" s="54"/>
      <c r="C70" s="142" t="s">
        <v>63</v>
      </c>
      <c r="D70" s="142"/>
      <c r="E70" s="142"/>
      <c r="F70" s="50"/>
      <c r="G70" s="50"/>
      <c r="H70" s="50"/>
      <c r="I70" s="50"/>
      <c r="J70" s="54"/>
      <c r="K70" s="50"/>
      <c r="L70" s="51">
        <v>11.79</v>
      </c>
      <c r="M70" s="50"/>
      <c r="N70" s="64">
        <v>399</v>
      </c>
      <c r="AB70" s="40"/>
      <c r="AC70" s="47"/>
      <c r="AE70" s="4" t="s">
        <v>63</v>
      </c>
      <c r="AG70" s="47"/>
    </row>
    <row r="71" spans="1:33" s="1" customFormat="1" ht="22.5" x14ac:dyDescent="0.2">
      <c r="A71" s="48"/>
      <c r="B71" s="54" t="s">
        <v>64</v>
      </c>
      <c r="C71" s="142" t="s">
        <v>65</v>
      </c>
      <c r="D71" s="142"/>
      <c r="E71" s="142"/>
      <c r="F71" s="50" t="s">
        <v>66</v>
      </c>
      <c r="G71" s="59">
        <v>103</v>
      </c>
      <c r="H71" s="50"/>
      <c r="I71" s="59">
        <v>103</v>
      </c>
      <c r="J71" s="54"/>
      <c r="K71" s="50"/>
      <c r="L71" s="51">
        <v>12.14</v>
      </c>
      <c r="M71" s="50"/>
      <c r="N71" s="64">
        <v>411</v>
      </c>
      <c r="AB71" s="40"/>
      <c r="AC71" s="47"/>
      <c r="AE71" s="4" t="s">
        <v>65</v>
      </c>
      <c r="AG71" s="47"/>
    </row>
    <row r="72" spans="1:33" s="1" customFormat="1" ht="22.5" x14ac:dyDescent="0.2">
      <c r="A72" s="48"/>
      <c r="B72" s="54" t="s">
        <v>67</v>
      </c>
      <c r="C72" s="142" t="s">
        <v>68</v>
      </c>
      <c r="D72" s="142"/>
      <c r="E72" s="142"/>
      <c r="F72" s="50" t="s">
        <v>66</v>
      </c>
      <c r="G72" s="59">
        <v>60</v>
      </c>
      <c r="H72" s="50"/>
      <c r="I72" s="59">
        <v>60</v>
      </c>
      <c r="J72" s="54"/>
      <c r="K72" s="50"/>
      <c r="L72" s="51">
        <v>7.07</v>
      </c>
      <c r="M72" s="50"/>
      <c r="N72" s="64">
        <v>239</v>
      </c>
      <c r="AB72" s="40"/>
      <c r="AC72" s="47"/>
      <c r="AE72" s="4" t="s">
        <v>68</v>
      </c>
      <c r="AG72" s="47"/>
    </row>
    <row r="73" spans="1:33" s="1" customFormat="1" ht="12" x14ac:dyDescent="0.2">
      <c r="A73" s="60"/>
      <c r="B73" s="61"/>
      <c r="C73" s="144" t="s">
        <v>69</v>
      </c>
      <c r="D73" s="144"/>
      <c r="E73" s="144"/>
      <c r="F73" s="43"/>
      <c r="G73" s="43"/>
      <c r="H73" s="43"/>
      <c r="I73" s="43"/>
      <c r="J73" s="45"/>
      <c r="K73" s="43"/>
      <c r="L73" s="62">
        <v>58.36</v>
      </c>
      <c r="M73" s="56"/>
      <c r="N73" s="63">
        <v>1137</v>
      </c>
      <c r="AB73" s="40"/>
      <c r="AC73" s="47"/>
      <c r="AG73" s="47" t="s">
        <v>69</v>
      </c>
    </row>
    <row r="74" spans="1:33" s="1" customFormat="1" ht="33.75" x14ac:dyDescent="0.2">
      <c r="A74" s="41" t="s">
        <v>76</v>
      </c>
      <c r="B74" s="42" t="s">
        <v>77</v>
      </c>
      <c r="C74" s="144" t="s">
        <v>78</v>
      </c>
      <c r="D74" s="144"/>
      <c r="E74" s="144"/>
      <c r="F74" s="43" t="s">
        <v>55</v>
      </c>
      <c r="G74" s="43"/>
      <c r="H74" s="43"/>
      <c r="I74" s="44">
        <v>3</v>
      </c>
      <c r="J74" s="45"/>
      <c r="K74" s="43"/>
      <c r="L74" s="45"/>
      <c r="M74" s="43"/>
      <c r="N74" s="46"/>
      <c r="AB74" s="40"/>
      <c r="AC74" s="47" t="s">
        <v>78</v>
      </c>
      <c r="AG74" s="47"/>
    </row>
    <row r="75" spans="1:33" s="1" customFormat="1" ht="12" x14ac:dyDescent="0.2">
      <c r="A75" s="48"/>
      <c r="B75" s="49">
        <v>1</v>
      </c>
      <c r="C75" s="142" t="s">
        <v>56</v>
      </c>
      <c r="D75" s="142"/>
      <c r="E75" s="142"/>
      <c r="F75" s="50"/>
      <c r="G75" s="50"/>
      <c r="H75" s="50"/>
      <c r="I75" s="50"/>
      <c r="J75" s="51">
        <v>27.11</v>
      </c>
      <c r="K75" s="50"/>
      <c r="L75" s="51">
        <v>81.33</v>
      </c>
      <c r="M75" s="52">
        <v>33.78</v>
      </c>
      <c r="N75" s="53">
        <v>2747</v>
      </c>
      <c r="AB75" s="40"/>
      <c r="AC75" s="47"/>
      <c r="AD75" s="4" t="s">
        <v>56</v>
      </c>
      <c r="AG75" s="47"/>
    </row>
    <row r="76" spans="1:33" s="1" customFormat="1" ht="12" x14ac:dyDescent="0.2">
      <c r="A76" s="48"/>
      <c r="B76" s="49">
        <v>2</v>
      </c>
      <c r="C76" s="142" t="s">
        <v>57</v>
      </c>
      <c r="D76" s="142"/>
      <c r="E76" s="142"/>
      <c r="F76" s="50"/>
      <c r="G76" s="50"/>
      <c r="H76" s="50"/>
      <c r="I76" s="50"/>
      <c r="J76" s="51">
        <v>106.69</v>
      </c>
      <c r="K76" s="50"/>
      <c r="L76" s="51">
        <v>320.07</v>
      </c>
      <c r="M76" s="52">
        <v>8.49</v>
      </c>
      <c r="N76" s="53">
        <v>2717</v>
      </c>
      <c r="AB76" s="40"/>
      <c r="AC76" s="47"/>
      <c r="AD76" s="4" t="s">
        <v>57</v>
      </c>
      <c r="AG76" s="47"/>
    </row>
    <row r="77" spans="1:33" s="1" customFormat="1" ht="12" x14ac:dyDescent="0.2">
      <c r="A77" s="48"/>
      <c r="B77" s="49">
        <v>3</v>
      </c>
      <c r="C77" s="142" t="s">
        <v>58</v>
      </c>
      <c r="D77" s="142"/>
      <c r="E77" s="142"/>
      <c r="F77" s="50"/>
      <c r="G77" s="50"/>
      <c r="H77" s="50"/>
      <c r="I77" s="50"/>
      <c r="J77" s="51">
        <v>10.09</v>
      </c>
      <c r="K77" s="50"/>
      <c r="L77" s="51">
        <v>30.27</v>
      </c>
      <c r="M77" s="52">
        <v>33.78</v>
      </c>
      <c r="N77" s="53">
        <v>1023</v>
      </c>
      <c r="AB77" s="40"/>
      <c r="AC77" s="47"/>
      <c r="AD77" s="4" t="s">
        <v>58</v>
      </c>
      <c r="AG77" s="47"/>
    </row>
    <row r="78" spans="1:33" s="1" customFormat="1" ht="12" x14ac:dyDescent="0.2">
      <c r="A78" s="48"/>
      <c r="B78" s="49">
        <v>4</v>
      </c>
      <c r="C78" s="142" t="s">
        <v>79</v>
      </c>
      <c r="D78" s="142"/>
      <c r="E78" s="142"/>
      <c r="F78" s="50"/>
      <c r="G78" s="50"/>
      <c r="H78" s="50"/>
      <c r="I78" s="50"/>
      <c r="J78" s="51">
        <v>45.54</v>
      </c>
      <c r="K78" s="50"/>
      <c r="L78" s="51">
        <v>136.62</v>
      </c>
      <c r="M78" s="52">
        <v>7.11</v>
      </c>
      <c r="N78" s="64">
        <v>971</v>
      </c>
      <c r="AB78" s="40"/>
      <c r="AC78" s="47"/>
      <c r="AD78" s="4" t="s">
        <v>79</v>
      </c>
      <c r="AG78" s="47"/>
    </row>
    <row r="79" spans="1:33" s="1" customFormat="1" ht="12" x14ac:dyDescent="0.2">
      <c r="A79" s="48"/>
      <c r="B79" s="54"/>
      <c r="C79" s="142" t="s">
        <v>59</v>
      </c>
      <c r="D79" s="142"/>
      <c r="E79" s="142"/>
      <c r="F79" s="50" t="s">
        <v>60</v>
      </c>
      <c r="G79" s="52">
        <v>3.06</v>
      </c>
      <c r="H79" s="50"/>
      <c r="I79" s="52">
        <v>9.18</v>
      </c>
      <c r="J79" s="54"/>
      <c r="K79" s="50"/>
      <c r="L79" s="54"/>
      <c r="M79" s="50"/>
      <c r="N79" s="55"/>
      <c r="AB79" s="40"/>
      <c r="AC79" s="47"/>
      <c r="AE79" s="4" t="s">
        <v>59</v>
      </c>
      <c r="AG79" s="47"/>
    </row>
    <row r="80" spans="1:33" s="1" customFormat="1" ht="12" x14ac:dyDescent="0.2">
      <c r="A80" s="48"/>
      <c r="B80" s="54"/>
      <c r="C80" s="142" t="s">
        <v>61</v>
      </c>
      <c r="D80" s="142"/>
      <c r="E80" s="142"/>
      <c r="F80" s="50" t="s">
        <v>60</v>
      </c>
      <c r="G80" s="52">
        <v>0.87</v>
      </c>
      <c r="H80" s="50"/>
      <c r="I80" s="52">
        <v>2.61</v>
      </c>
      <c r="J80" s="54"/>
      <c r="K80" s="50"/>
      <c r="L80" s="54"/>
      <c r="M80" s="50"/>
      <c r="N80" s="55"/>
      <c r="AB80" s="40"/>
      <c r="AC80" s="47"/>
      <c r="AE80" s="4" t="s">
        <v>61</v>
      </c>
      <c r="AG80" s="47"/>
    </row>
    <row r="81" spans="1:33" s="1" customFormat="1" ht="12" x14ac:dyDescent="0.2">
      <c r="A81" s="48"/>
      <c r="B81" s="54"/>
      <c r="C81" s="149" t="s">
        <v>62</v>
      </c>
      <c r="D81" s="149"/>
      <c r="E81" s="149"/>
      <c r="F81" s="56"/>
      <c r="G81" s="56"/>
      <c r="H81" s="56"/>
      <c r="I81" s="56"/>
      <c r="J81" s="57">
        <v>179.34</v>
      </c>
      <c r="K81" s="56"/>
      <c r="L81" s="57">
        <v>538.02</v>
      </c>
      <c r="M81" s="56"/>
      <c r="N81" s="58"/>
      <c r="U81" s="3"/>
      <c r="AB81" s="40"/>
      <c r="AC81" s="47"/>
      <c r="AF81" s="4" t="s">
        <v>62</v>
      </c>
      <c r="AG81" s="47"/>
    </row>
    <row r="82" spans="1:33" s="1" customFormat="1" ht="12" x14ac:dyDescent="0.2">
      <c r="A82" s="48"/>
      <c r="B82" s="54"/>
      <c r="C82" s="142" t="s">
        <v>63</v>
      </c>
      <c r="D82" s="142"/>
      <c r="E82" s="142"/>
      <c r="F82" s="50"/>
      <c r="G82" s="50"/>
      <c r="H82" s="50"/>
      <c r="I82" s="50"/>
      <c r="J82" s="54"/>
      <c r="K82" s="50"/>
      <c r="L82" s="51">
        <v>111.6</v>
      </c>
      <c r="M82" s="50"/>
      <c r="N82" s="53">
        <v>3770</v>
      </c>
      <c r="AB82" s="40"/>
      <c r="AC82" s="47"/>
      <c r="AE82" s="4" t="s">
        <v>63</v>
      </c>
      <c r="AG82" s="47"/>
    </row>
    <row r="83" spans="1:33" s="1" customFormat="1" ht="22.5" x14ac:dyDescent="0.2">
      <c r="A83" s="48"/>
      <c r="B83" s="54" t="s">
        <v>64</v>
      </c>
      <c r="C83" s="142" t="s">
        <v>65</v>
      </c>
      <c r="D83" s="142"/>
      <c r="E83" s="142"/>
      <c r="F83" s="50" t="s">
        <v>66</v>
      </c>
      <c r="G83" s="59">
        <v>103</v>
      </c>
      <c r="H83" s="50"/>
      <c r="I83" s="59">
        <v>103</v>
      </c>
      <c r="J83" s="54"/>
      <c r="K83" s="50"/>
      <c r="L83" s="51">
        <v>114.95</v>
      </c>
      <c r="M83" s="50"/>
      <c r="N83" s="53">
        <v>3883</v>
      </c>
      <c r="AB83" s="40"/>
      <c r="AC83" s="47"/>
      <c r="AE83" s="4" t="s">
        <v>65</v>
      </c>
      <c r="AG83" s="47"/>
    </row>
    <row r="84" spans="1:33" s="1" customFormat="1" ht="22.5" x14ac:dyDescent="0.2">
      <c r="A84" s="48"/>
      <c r="B84" s="54" t="s">
        <v>67</v>
      </c>
      <c r="C84" s="142" t="s">
        <v>68</v>
      </c>
      <c r="D84" s="142"/>
      <c r="E84" s="142"/>
      <c r="F84" s="50" t="s">
        <v>66</v>
      </c>
      <c r="G84" s="59">
        <v>60</v>
      </c>
      <c r="H84" s="50"/>
      <c r="I84" s="59">
        <v>60</v>
      </c>
      <c r="J84" s="54"/>
      <c r="K84" s="50"/>
      <c r="L84" s="51">
        <v>66.959999999999994</v>
      </c>
      <c r="M84" s="50"/>
      <c r="N84" s="53">
        <v>2262</v>
      </c>
      <c r="AB84" s="40"/>
      <c r="AC84" s="47"/>
      <c r="AE84" s="4" t="s">
        <v>68</v>
      </c>
      <c r="AG84" s="47"/>
    </row>
    <row r="85" spans="1:33" s="1" customFormat="1" ht="12" x14ac:dyDescent="0.2">
      <c r="A85" s="60"/>
      <c r="B85" s="61"/>
      <c r="C85" s="144" t="s">
        <v>69</v>
      </c>
      <c r="D85" s="144"/>
      <c r="E85" s="144"/>
      <c r="F85" s="43"/>
      <c r="G85" s="43"/>
      <c r="H85" s="43"/>
      <c r="I85" s="43"/>
      <c r="J85" s="45"/>
      <c r="K85" s="43"/>
      <c r="L85" s="62">
        <v>719.93</v>
      </c>
      <c r="M85" s="56"/>
      <c r="N85" s="63">
        <v>12580</v>
      </c>
      <c r="AB85" s="40"/>
      <c r="AC85" s="47"/>
      <c r="AG85" s="47" t="s">
        <v>69</v>
      </c>
    </row>
    <row r="86" spans="1:33" s="1" customFormat="1" ht="45" x14ac:dyDescent="0.2">
      <c r="A86" s="41" t="s">
        <v>80</v>
      </c>
      <c r="B86" s="42" t="s">
        <v>81</v>
      </c>
      <c r="C86" s="144" t="s">
        <v>82</v>
      </c>
      <c r="D86" s="144"/>
      <c r="E86" s="144"/>
      <c r="F86" s="43" t="s">
        <v>55</v>
      </c>
      <c r="G86" s="43"/>
      <c r="H86" s="43"/>
      <c r="I86" s="44">
        <v>2</v>
      </c>
      <c r="J86" s="45"/>
      <c r="K86" s="43"/>
      <c r="L86" s="45"/>
      <c r="M86" s="43"/>
      <c r="N86" s="46"/>
      <c r="AB86" s="40"/>
      <c r="AC86" s="47" t="s">
        <v>82</v>
      </c>
      <c r="AG86" s="47"/>
    </row>
    <row r="87" spans="1:33" s="1" customFormat="1" ht="12" x14ac:dyDescent="0.2">
      <c r="A87" s="48"/>
      <c r="B87" s="49">
        <v>1</v>
      </c>
      <c r="C87" s="142" t="s">
        <v>56</v>
      </c>
      <c r="D87" s="142"/>
      <c r="E87" s="142"/>
      <c r="F87" s="50"/>
      <c r="G87" s="50"/>
      <c r="H87" s="50"/>
      <c r="I87" s="50"/>
      <c r="J87" s="51">
        <v>52.98</v>
      </c>
      <c r="K87" s="50"/>
      <c r="L87" s="51">
        <v>105.96</v>
      </c>
      <c r="M87" s="52">
        <v>33.78</v>
      </c>
      <c r="N87" s="53">
        <v>3579</v>
      </c>
      <c r="AB87" s="40"/>
      <c r="AC87" s="47"/>
      <c r="AD87" s="4" t="s">
        <v>56</v>
      </c>
      <c r="AG87" s="47"/>
    </row>
    <row r="88" spans="1:33" s="1" customFormat="1" ht="12" x14ac:dyDescent="0.2">
      <c r="A88" s="48"/>
      <c r="B88" s="49">
        <v>2</v>
      </c>
      <c r="C88" s="142" t="s">
        <v>57</v>
      </c>
      <c r="D88" s="142"/>
      <c r="E88" s="142"/>
      <c r="F88" s="50"/>
      <c r="G88" s="50"/>
      <c r="H88" s="50"/>
      <c r="I88" s="50"/>
      <c r="J88" s="51">
        <v>247.94</v>
      </c>
      <c r="K88" s="50"/>
      <c r="L88" s="51">
        <v>495.88</v>
      </c>
      <c r="M88" s="52">
        <v>8.49</v>
      </c>
      <c r="N88" s="53">
        <v>4210</v>
      </c>
      <c r="AB88" s="40"/>
      <c r="AC88" s="47"/>
      <c r="AD88" s="4" t="s">
        <v>57</v>
      </c>
      <c r="AG88" s="47"/>
    </row>
    <row r="89" spans="1:33" s="1" customFormat="1" ht="12" x14ac:dyDescent="0.2">
      <c r="A89" s="48"/>
      <c r="B89" s="49">
        <v>3</v>
      </c>
      <c r="C89" s="142" t="s">
        <v>58</v>
      </c>
      <c r="D89" s="142"/>
      <c r="E89" s="142"/>
      <c r="F89" s="50"/>
      <c r="G89" s="50"/>
      <c r="H89" s="50"/>
      <c r="I89" s="50"/>
      <c r="J89" s="51">
        <v>23.2</v>
      </c>
      <c r="K89" s="50"/>
      <c r="L89" s="51">
        <v>46.4</v>
      </c>
      <c r="M89" s="52">
        <v>33.78</v>
      </c>
      <c r="N89" s="53">
        <v>1567</v>
      </c>
      <c r="AB89" s="40"/>
      <c r="AC89" s="47"/>
      <c r="AD89" s="4" t="s">
        <v>58</v>
      </c>
      <c r="AG89" s="47"/>
    </row>
    <row r="90" spans="1:33" s="1" customFormat="1" ht="12" x14ac:dyDescent="0.2">
      <c r="A90" s="48"/>
      <c r="B90" s="49">
        <v>4</v>
      </c>
      <c r="C90" s="142" t="s">
        <v>79</v>
      </c>
      <c r="D90" s="142"/>
      <c r="E90" s="142"/>
      <c r="F90" s="50"/>
      <c r="G90" s="50"/>
      <c r="H90" s="50"/>
      <c r="I90" s="50"/>
      <c r="J90" s="51">
        <v>45.54</v>
      </c>
      <c r="K90" s="50"/>
      <c r="L90" s="51">
        <v>91.08</v>
      </c>
      <c r="M90" s="52">
        <v>7.11</v>
      </c>
      <c r="N90" s="64">
        <v>648</v>
      </c>
      <c r="AB90" s="40"/>
      <c r="AC90" s="47"/>
      <c r="AD90" s="4" t="s">
        <v>79</v>
      </c>
      <c r="AG90" s="47"/>
    </row>
    <row r="91" spans="1:33" s="1" customFormat="1" ht="12" x14ac:dyDescent="0.2">
      <c r="A91" s="48"/>
      <c r="B91" s="54"/>
      <c r="C91" s="142" t="s">
        <v>59</v>
      </c>
      <c r="D91" s="142"/>
      <c r="E91" s="142"/>
      <c r="F91" s="50" t="s">
        <v>60</v>
      </c>
      <c r="G91" s="52">
        <v>5.98</v>
      </c>
      <c r="H91" s="50"/>
      <c r="I91" s="52">
        <v>11.96</v>
      </c>
      <c r="J91" s="54"/>
      <c r="K91" s="50"/>
      <c r="L91" s="54"/>
      <c r="M91" s="50"/>
      <c r="N91" s="55"/>
      <c r="AB91" s="40"/>
      <c r="AC91" s="47"/>
      <c r="AE91" s="4" t="s">
        <v>59</v>
      </c>
      <c r="AG91" s="47"/>
    </row>
    <row r="92" spans="1:33" s="1" customFormat="1" ht="12" x14ac:dyDescent="0.2">
      <c r="A92" s="48"/>
      <c r="B92" s="54"/>
      <c r="C92" s="142" t="s">
        <v>61</v>
      </c>
      <c r="D92" s="142"/>
      <c r="E92" s="142"/>
      <c r="F92" s="50" t="s">
        <v>60</v>
      </c>
      <c r="G92" s="59">
        <v>2</v>
      </c>
      <c r="H92" s="50"/>
      <c r="I92" s="59">
        <v>4</v>
      </c>
      <c r="J92" s="54"/>
      <c r="K92" s="50"/>
      <c r="L92" s="54"/>
      <c r="M92" s="50"/>
      <c r="N92" s="55"/>
      <c r="AB92" s="40"/>
      <c r="AC92" s="47"/>
      <c r="AE92" s="4" t="s">
        <v>61</v>
      </c>
      <c r="AG92" s="47"/>
    </row>
    <row r="93" spans="1:33" s="1" customFormat="1" ht="12" x14ac:dyDescent="0.2">
      <c r="A93" s="48"/>
      <c r="B93" s="54"/>
      <c r="C93" s="149" t="s">
        <v>62</v>
      </c>
      <c r="D93" s="149"/>
      <c r="E93" s="149"/>
      <c r="F93" s="56"/>
      <c r="G93" s="56"/>
      <c r="H93" s="56"/>
      <c r="I93" s="56"/>
      <c r="J93" s="57">
        <v>346.46</v>
      </c>
      <c r="K93" s="56"/>
      <c r="L93" s="57">
        <v>692.92</v>
      </c>
      <c r="M93" s="56"/>
      <c r="N93" s="58"/>
      <c r="U93" s="3"/>
      <c r="AB93" s="40"/>
      <c r="AC93" s="47"/>
      <c r="AF93" s="4" t="s">
        <v>62</v>
      </c>
      <c r="AG93" s="47"/>
    </row>
    <row r="94" spans="1:33" s="1" customFormat="1" ht="12" x14ac:dyDescent="0.2">
      <c r="A94" s="48"/>
      <c r="B94" s="54"/>
      <c r="C94" s="142" t="s">
        <v>63</v>
      </c>
      <c r="D94" s="142"/>
      <c r="E94" s="142"/>
      <c r="F94" s="50"/>
      <c r="G94" s="50"/>
      <c r="H94" s="50"/>
      <c r="I94" s="50"/>
      <c r="J94" s="54"/>
      <c r="K94" s="50"/>
      <c r="L94" s="51">
        <v>152.36000000000001</v>
      </c>
      <c r="M94" s="50"/>
      <c r="N94" s="53">
        <v>5146</v>
      </c>
      <c r="AB94" s="40"/>
      <c r="AC94" s="47"/>
      <c r="AE94" s="4" t="s">
        <v>63</v>
      </c>
      <c r="AG94" s="47"/>
    </row>
    <row r="95" spans="1:33" s="1" customFormat="1" ht="22.5" x14ac:dyDescent="0.2">
      <c r="A95" s="48"/>
      <c r="B95" s="54" t="s">
        <v>64</v>
      </c>
      <c r="C95" s="142" t="s">
        <v>65</v>
      </c>
      <c r="D95" s="142"/>
      <c r="E95" s="142"/>
      <c r="F95" s="50" t="s">
        <v>66</v>
      </c>
      <c r="G95" s="59">
        <v>103</v>
      </c>
      <c r="H95" s="50"/>
      <c r="I95" s="59">
        <v>103</v>
      </c>
      <c r="J95" s="54"/>
      <c r="K95" s="50"/>
      <c r="L95" s="51">
        <v>156.93</v>
      </c>
      <c r="M95" s="50"/>
      <c r="N95" s="53">
        <v>5300</v>
      </c>
      <c r="AB95" s="40"/>
      <c r="AC95" s="47"/>
      <c r="AE95" s="4" t="s">
        <v>65</v>
      </c>
      <c r="AG95" s="47"/>
    </row>
    <row r="96" spans="1:33" s="1" customFormat="1" ht="22.5" x14ac:dyDescent="0.2">
      <c r="A96" s="48"/>
      <c r="B96" s="54" t="s">
        <v>67</v>
      </c>
      <c r="C96" s="142" t="s">
        <v>68</v>
      </c>
      <c r="D96" s="142"/>
      <c r="E96" s="142"/>
      <c r="F96" s="50" t="s">
        <v>66</v>
      </c>
      <c r="G96" s="59">
        <v>60</v>
      </c>
      <c r="H96" s="50"/>
      <c r="I96" s="59">
        <v>60</v>
      </c>
      <c r="J96" s="54"/>
      <c r="K96" s="50"/>
      <c r="L96" s="51">
        <v>91.42</v>
      </c>
      <c r="M96" s="50"/>
      <c r="N96" s="53">
        <v>3088</v>
      </c>
      <c r="AB96" s="40"/>
      <c r="AC96" s="47"/>
      <c r="AE96" s="4" t="s">
        <v>68</v>
      </c>
      <c r="AG96" s="47"/>
    </row>
    <row r="97" spans="1:34" s="1" customFormat="1" ht="12" x14ac:dyDescent="0.2">
      <c r="A97" s="60"/>
      <c r="B97" s="61"/>
      <c r="C97" s="144" t="s">
        <v>69</v>
      </c>
      <c r="D97" s="144"/>
      <c r="E97" s="144"/>
      <c r="F97" s="43"/>
      <c r="G97" s="43"/>
      <c r="H97" s="43"/>
      <c r="I97" s="43"/>
      <c r="J97" s="45"/>
      <c r="K97" s="43"/>
      <c r="L97" s="62">
        <v>941.27</v>
      </c>
      <c r="M97" s="56"/>
      <c r="N97" s="63">
        <v>16825</v>
      </c>
      <c r="AB97" s="40"/>
      <c r="AC97" s="47"/>
      <c r="AG97" s="47" t="s">
        <v>69</v>
      </c>
    </row>
    <row r="98" spans="1:34" s="1" customFormat="1" ht="45" x14ac:dyDescent="0.2">
      <c r="A98" s="41" t="s">
        <v>83</v>
      </c>
      <c r="B98" s="42" t="s">
        <v>84</v>
      </c>
      <c r="C98" s="144" t="s">
        <v>85</v>
      </c>
      <c r="D98" s="144"/>
      <c r="E98" s="144"/>
      <c r="F98" s="43" t="s">
        <v>55</v>
      </c>
      <c r="G98" s="43"/>
      <c r="H98" s="43"/>
      <c r="I98" s="44">
        <v>2</v>
      </c>
      <c r="J98" s="45"/>
      <c r="K98" s="43"/>
      <c r="L98" s="45"/>
      <c r="M98" s="43"/>
      <c r="N98" s="46"/>
      <c r="AB98" s="40"/>
      <c r="AC98" s="47" t="s">
        <v>85</v>
      </c>
      <c r="AG98" s="47"/>
    </row>
    <row r="99" spans="1:34" s="1" customFormat="1" ht="12" x14ac:dyDescent="0.2">
      <c r="A99" s="48"/>
      <c r="B99" s="49">
        <v>1</v>
      </c>
      <c r="C99" s="142" t="s">
        <v>56</v>
      </c>
      <c r="D99" s="142"/>
      <c r="E99" s="142"/>
      <c r="F99" s="50"/>
      <c r="G99" s="50"/>
      <c r="H99" s="50"/>
      <c r="I99" s="50"/>
      <c r="J99" s="51">
        <v>79.739999999999995</v>
      </c>
      <c r="K99" s="50"/>
      <c r="L99" s="51">
        <v>159.47999999999999</v>
      </c>
      <c r="M99" s="52">
        <v>33.78</v>
      </c>
      <c r="N99" s="53">
        <v>5387</v>
      </c>
      <c r="AB99" s="40"/>
      <c r="AC99" s="47"/>
      <c r="AD99" s="4" t="s">
        <v>56</v>
      </c>
      <c r="AG99" s="47"/>
    </row>
    <row r="100" spans="1:34" s="1" customFormat="1" ht="12" x14ac:dyDescent="0.2">
      <c r="A100" s="48"/>
      <c r="B100" s="49">
        <v>2</v>
      </c>
      <c r="C100" s="142" t="s">
        <v>57</v>
      </c>
      <c r="D100" s="142"/>
      <c r="E100" s="142"/>
      <c r="F100" s="50"/>
      <c r="G100" s="50"/>
      <c r="H100" s="50"/>
      <c r="I100" s="50"/>
      <c r="J100" s="51">
        <v>400.28</v>
      </c>
      <c r="K100" s="50"/>
      <c r="L100" s="51">
        <v>800.56</v>
      </c>
      <c r="M100" s="52">
        <v>8.49</v>
      </c>
      <c r="N100" s="53">
        <v>6797</v>
      </c>
      <c r="AB100" s="40"/>
      <c r="AC100" s="47"/>
      <c r="AD100" s="4" t="s">
        <v>57</v>
      </c>
      <c r="AG100" s="47"/>
    </row>
    <row r="101" spans="1:34" s="1" customFormat="1" ht="12" x14ac:dyDescent="0.2">
      <c r="A101" s="48"/>
      <c r="B101" s="49">
        <v>3</v>
      </c>
      <c r="C101" s="142" t="s">
        <v>58</v>
      </c>
      <c r="D101" s="142"/>
      <c r="E101" s="142"/>
      <c r="F101" s="50"/>
      <c r="G101" s="50"/>
      <c r="H101" s="50"/>
      <c r="I101" s="50"/>
      <c r="J101" s="51">
        <v>37.24</v>
      </c>
      <c r="K101" s="50"/>
      <c r="L101" s="51">
        <v>74.48</v>
      </c>
      <c r="M101" s="52">
        <v>33.78</v>
      </c>
      <c r="N101" s="53">
        <v>2516</v>
      </c>
      <c r="AB101" s="40"/>
      <c r="AC101" s="47"/>
      <c r="AD101" s="4" t="s">
        <v>58</v>
      </c>
      <c r="AG101" s="47"/>
    </row>
    <row r="102" spans="1:34" s="1" customFormat="1" ht="12" x14ac:dyDescent="0.2">
      <c r="A102" s="48"/>
      <c r="B102" s="49">
        <v>4</v>
      </c>
      <c r="C102" s="142" t="s">
        <v>79</v>
      </c>
      <c r="D102" s="142"/>
      <c r="E102" s="142"/>
      <c r="F102" s="50"/>
      <c r="G102" s="50"/>
      <c r="H102" s="50"/>
      <c r="I102" s="50"/>
      <c r="J102" s="51">
        <v>45.54</v>
      </c>
      <c r="K102" s="50"/>
      <c r="L102" s="51">
        <v>91.08</v>
      </c>
      <c r="M102" s="52">
        <v>7.11</v>
      </c>
      <c r="N102" s="64">
        <v>648</v>
      </c>
      <c r="AB102" s="40"/>
      <c r="AC102" s="47"/>
      <c r="AD102" s="4" t="s">
        <v>79</v>
      </c>
      <c r="AG102" s="47"/>
    </row>
    <row r="103" spans="1:34" s="1" customFormat="1" ht="12" x14ac:dyDescent="0.2">
      <c r="A103" s="48"/>
      <c r="B103" s="54"/>
      <c r="C103" s="142" t="s">
        <v>59</v>
      </c>
      <c r="D103" s="142"/>
      <c r="E103" s="142"/>
      <c r="F103" s="50" t="s">
        <v>60</v>
      </c>
      <c r="G103" s="59">
        <v>9</v>
      </c>
      <c r="H103" s="50"/>
      <c r="I103" s="59">
        <v>18</v>
      </c>
      <c r="J103" s="54"/>
      <c r="K103" s="50"/>
      <c r="L103" s="54"/>
      <c r="M103" s="50"/>
      <c r="N103" s="55"/>
      <c r="AB103" s="40"/>
      <c r="AC103" s="47"/>
      <c r="AE103" s="4" t="s">
        <v>59</v>
      </c>
      <c r="AG103" s="47"/>
    </row>
    <row r="104" spans="1:34" s="1" customFormat="1" ht="12" x14ac:dyDescent="0.2">
      <c r="A104" s="48"/>
      <c r="B104" s="54"/>
      <c r="C104" s="142" t="s">
        <v>61</v>
      </c>
      <c r="D104" s="142"/>
      <c r="E104" s="142"/>
      <c r="F104" s="50" t="s">
        <v>60</v>
      </c>
      <c r="G104" s="52">
        <v>3.21</v>
      </c>
      <c r="H104" s="50"/>
      <c r="I104" s="52">
        <v>6.42</v>
      </c>
      <c r="J104" s="54"/>
      <c r="K104" s="50"/>
      <c r="L104" s="54"/>
      <c r="M104" s="50"/>
      <c r="N104" s="55"/>
      <c r="AB104" s="40"/>
      <c r="AC104" s="47"/>
      <c r="AE104" s="4" t="s">
        <v>61</v>
      </c>
      <c r="AG104" s="47"/>
    </row>
    <row r="105" spans="1:34" s="1" customFormat="1" ht="12" x14ac:dyDescent="0.2">
      <c r="A105" s="48"/>
      <c r="B105" s="54"/>
      <c r="C105" s="149" t="s">
        <v>62</v>
      </c>
      <c r="D105" s="149"/>
      <c r="E105" s="149"/>
      <c r="F105" s="56"/>
      <c r="G105" s="56"/>
      <c r="H105" s="56"/>
      <c r="I105" s="56"/>
      <c r="J105" s="57">
        <v>525.55999999999995</v>
      </c>
      <c r="K105" s="56"/>
      <c r="L105" s="66">
        <v>1051.1199999999999</v>
      </c>
      <c r="M105" s="56"/>
      <c r="N105" s="58"/>
      <c r="U105" s="3"/>
      <c r="AB105" s="40"/>
      <c r="AC105" s="47"/>
      <c r="AF105" s="4" t="s">
        <v>62</v>
      </c>
      <c r="AG105" s="47"/>
    </row>
    <row r="106" spans="1:34" s="1" customFormat="1" ht="12" x14ac:dyDescent="0.2">
      <c r="A106" s="48"/>
      <c r="B106" s="54"/>
      <c r="C106" s="142" t="s">
        <v>63</v>
      </c>
      <c r="D106" s="142"/>
      <c r="E106" s="142"/>
      <c r="F106" s="50"/>
      <c r="G106" s="50"/>
      <c r="H106" s="50"/>
      <c r="I106" s="50"/>
      <c r="J106" s="54"/>
      <c r="K106" s="50"/>
      <c r="L106" s="51">
        <v>233.96</v>
      </c>
      <c r="M106" s="50"/>
      <c r="N106" s="53">
        <v>7903</v>
      </c>
      <c r="AB106" s="40"/>
      <c r="AC106" s="47"/>
      <c r="AE106" s="4" t="s">
        <v>63</v>
      </c>
      <c r="AG106" s="47"/>
    </row>
    <row r="107" spans="1:34" s="1" customFormat="1" ht="22.5" x14ac:dyDescent="0.2">
      <c r="A107" s="48"/>
      <c r="B107" s="54" t="s">
        <v>64</v>
      </c>
      <c r="C107" s="142" t="s">
        <v>65</v>
      </c>
      <c r="D107" s="142"/>
      <c r="E107" s="142"/>
      <c r="F107" s="50" t="s">
        <v>66</v>
      </c>
      <c r="G107" s="59">
        <v>103</v>
      </c>
      <c r="H107" s="50"/>
      <c r="I107" s="59">
        <v>103</v>
      </c>
      <c r="J107" s="54"/>
      <c r="K107" s="50"/>
      <c r="L107" s="51">
        <v>240.98</v>
      </c>
      <c r="M107" s="50"/>
      <c r="N107" s="53">
        <v>8140</v>
      </c>
      <c r="AB107" s="40"/>
      <c r="AC107" s="47"/>
      <c r="AE107" s="4" t="s">
        <v>65</v>
      </c>
      <c r="AG107" s="47"/>
    </row>
    <row r="108" spans="1:34" s="1" customFormat="1" ht="22.5" x14ac:dyDescent="0.2">
      <c r="A108" s="48"/>
      <c r="B108" s="54" t="s">
        <v>67</v>
      </c>
      <c r="C108" s="142" t="s">
        <v>68</v>
      </c>
      <c r="D108" s="142"/>
      <c r="E108" s="142"/>
      <c r="F108" s="50" t="s">
        <v>66</v>
      </c>
      <c r="G108" s="59">
        <v>60</v>
      </c>
      <c r="H108" s="50"/>
      <c r="I108" s="59">
        <v>60</v>
      </c>
      <c r="J108" s="54"/>
      <c r="K108" s="50"/>
      <c r="L108" s="51">
        <v>140.38</v>
      </c>
      <c r="M108" s="50"/>
      <c r="N108" s="53">
        <v>4742</v>
      </c>
      <c r="AB108" s="40"/>
      <c r="AC108" s="47"/>
      <c r="AE108" s="4" t="s">
        <v>68</v>
      </c>
      <c r="AG108" s="47"/>
    </row>
    <row r="109" spans="1:34" s="1" customFormat="1" ht="12" x14ac:dyDescent="0.2">
      <c r="A109" s="60"/>
      <c r="B109" s="61"/>
      <c r="C109" s="144" t="s">
        <v>69</v>
      </c>
      <c r="D109" s="144"/>
      <c r="E109" s="144"/>
      <c r="F109" s="43"/>
      <c r="G109" s="43"/>
      <c r="H109" s="43"/>
      <c r="I109" s="43"/>
      <c r="J109" s="45"/>
      <c r="K109" s="43"/>
      <c r="L109" s="67">
        <v>1432.48</v>
      </c>
      <c r="M109" s="56"/>
      <c r="N109" s="63">
        <v>25714</v>
      </c>
      <c r="AB109" s="40"/>
      <c r="AC109" s="47"/>
      <c r="AG109" s="47" t="s">
        <v>69</v>
      </c>
    </row>
    <row r="110" spans="1:34" s="1" customFormat="1" ht="45" x14ac:dyDescent="0.2">
      <c r="A110" s="41" t="s">
        <v>86</v>
      </c>
      <c r="B110" s="42" t="s">
        <v>87</v>
      </c>
      <c r="C110" s="144" t="s">
        <v>88</v>
      </c>
      <c r="D110" s="144"/>
      <c r="E110" s="144"/>
      <c r="F110" s="43" t="s">
        <v>89</v>
      </c>
      <c r="G110" s="43"/>
      <c r="H110" s="43"/>
      <c r="I110" s="68">
        <v>0.28699999999999998</v>
      </c>
      <c r="J110" s="45"/>
      <c r="K110" s="43"/>
      <c r="L110" s="45"/>
      <c r="M110" s="43"/>
      <c r="N110" s="46"/>
      <c r="AB110" s="40"/>
      <c r="AC110" s="47" t="s">
        <v>88</v>
      </c>
      <c r="AG110" s="47"/>
    </row>
    <row r="111" spans="1:34" s="1" customFormat="1" ht="12" x14ac:dyDescent="0.2">
      <c r="A111" s="69"/>
      <c r="B111" s="9"/>
      <c r="C111" s="142" t="s">
        <v>90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5"/>
      <c r="AB111" s="40"/>
      <c r="AC111" s="47"/>
      <c r="AG111" s="47"/>
      <c r="AH111" s="4" t="s">
        <v>90</v>
      </c>
    </row>
    <row r="112" spans="1:34" s="1" customFormat="1" ht="12" x14ac:dyDescent="0.2">
      <c r="A112" s="48"/>
      <c r="B112" s="49">
        <v>1</v>
      </c>
      <c r="C112" s="142" t="s">
        <v>56</v>
      </c>
      <c r="D112" s="142"/>
      <c r="E112" s="142"/>
      <c r="F112" s="50"/>
      <c r="G112" s="50"/>
      <c r="H112" s="50"/>
      <c r="I112" s="50"/>
      <c r="J112" s="51">
        <v>485.96</v>
      </c>
      <c r="K112" s="50"/>
      <c r="L112" s="51">
        <v>139.47</v>
      </c>
      <c r="M112" s="52">
        <v>33.78</v>
      </c>
      <c r="N112" s="53">
        <v>4711</v>
      </c>
      <c r="AB112" s="40"/>
      <c r="AC112" s="47"/>
      <c r="AD112" s="4" t="s">
        <v>56</v>
      </c>
      <c r="AG112" s="47"/>
    </row>
    <row r="113" spans="1:33" s="1" customFormat="1" ht="12" x14ac:dyDescent="0.2">
      <c r="A113" s="48"/>
      <c r="B113" s="49">
        <v>2</v>
      </c>
      <c r="C113" s="142" t="s">
        <v>57</v>
      </c>
      <c r="D113" s="142"/>
      <c r="E113" s="142"/>
      <c r="F113" s="50"/>
      <c r="G113" s="50"/>
      <c r="H113" s="50"/>
      <c r="I113" s="50"/>
      <c r="J113" s="70">
        <v>1769.36</v>
      </c>
      <c r="K113" s="50"/>
      <c r="L113" s="51">
        <v>507.81</v>
      </c>
      <c r="M113" s="52">
        <v>8.49</v>
      </c>
      <c r="N113" s="53">
        <v>4311</v>
      </c>
      <c r="AB113" s="40"/>
      <c r="AC113" s="47"/>
      <c r="AD113" s="4" t="s">
        <v>57</v>
      </c>
      <c r="AG113" s="47"/>
    </row>
    <row r="114" spans="1:33" s="1" customFormat="1" ht="12" x14ac:dyDescent="0.2">
      <c r="A114" s="48"/>
      <c r="B114" s="49">
        <v>3</v>
      </c>
      <c r="C114" s="142" t="s">
        <v>58</v>
      </c>
      <c r="D114" s="142"/>
      <c r="E114" s="142"/>
      <c r="F114" s="50"/>
      <c r="G114" s="50"/>
      <c r="H114" s="50"/>
      <c r="I114" s="50"/>
      <c r="J114" s="51">
        <v>256.70999999999998</v>
      </c>
      <c r="K114" s="50"/>
      <c r="L114" s="51">
        <v>73.680000000000007</v>
      </c>
      <c r="M114" s="52">
        <v>33.78</v>
      </c>
      <c r="N114" s="53">
        <v>2489</v>
      </c>
      <c r="AB114" s="40"/>
      <c r="AC114" s="47"/>
      <c r="AD114" s="4" t="s">
        <v>58</v>
      </c>
      <c r="AG114" s="47"/>
    </row>
    <row r="115" spans="1:33" s="1" customFormat="1" ht="12" x14ac:dyDescent="0.2">
      <c r="A115" s="48"/>
      <c r="B115" s="49">
        <v>4</v>
      </c>
      <c r="C115" s="142" t="s">
        <v>79</v>
      </c>
      <c r="D115" s="142"/>
      <c r="E115" s="142"/>
      <c r="F115" s="50"/>
      <c r="G115" s="50"/>
      <c r="H115" s="50"/>
      <c r="I115" s="50"/>
      <c r="J115" s="51">
        <v>404.59</v>
      </c>
      <c r="K115" s="50"/>
      <c r="L115" s="51">
        <v>0.97</v>
      </c>
      <c r="M115" s="52">
        <v>7.11</v>
      </c>
      <c r="N115" s="64">
        <v>7</v>
      </c>
      <c r="AB115" s="40"/>
      <c r="AC115" s="47"/>
      <c r="AD115" s="4" t="s">
        <v>79</v>
      </c>
      <c r="AG115" s="47"/>
    </row>
    <row r="116" spans="1:33" s="1" customFormat="1" ht="12" x14ac:dyDescent="0.2">
      <c r="A116" s="48"/>
      <c r="B116" s="54"/>
      <c r="C116" s="142" t="s">
        <v>59</v>
      </c>
      <c r="D116" s="142"/>
      <c r="E116" s="142"/>
      <c r="F116" s="50" t="s">
        <v>60</v>
      </c>
      <c r="G116" s="65">
        <v>51.1</v>
      </c>
      <c r="H116" s="50"/>
      <c r="I116" s="71">
        <v>14.665699999999999</v>
      </c>
      <c r="J116" s="54"/>
      <c r="K116" s="50"/>
      <c r="L116" s="54"/>
      <c r="M116" s="50"/>
      <c r="N116" s="55"/>
      <c r="AB116" s="40"/>
      <c r="AC116" s="47"/>
      <c r="AE116" s="4" t="s">
        <v>59</v>
      </c>
      <c r="AG116" s="47"/>
    </row>
    <row r="117" spans="1:33" s="1" customFormat="1" ht="12" x14ac:dyDescent="0.2">
      <c r="A117" s="48"/>
      <c r="B117" s="54"/>
      <c r="C117" s="142" t="s">
        <v>61</v>
      </c>
      <c r="D117" s="142"/>
      <c r="E117" s="142"/>
      <c r="F117" s="50" t="s">
        <v>60</v>
      </c>
      <c r="G117" s="52">
        <v>22.73</v>
      </c>
      <c r="H117" s="50"/>
      <c r="I117" s="72">
        <v>6.5235099999999999</v>
      </c>
      <c r="J117" s="54"/>
      <c r="K117" s="50"/>
      <c r="L117" s="54"/>
      <c r="M117" s="50"/>
      <c r="N117" s="55"/>
      <c r="AB117" s="40"/>
      <c r="AC117" s="47"/>
      <c r="AE117" s="4" t="s">
        <v>61</v>
      </c>
      <c r="AG117" s="47"/>
    </row>
    <row r="118" spans="1:33" s="1" customFormat="1" ht="12" x14ac:dyDescent="0.2">
      <c r="A118" s="48"/>
      <c r="B118" s="54"/>
      <c r="C118" s="149" t="s">
        <v>62</v>
      </c>
      <c r="D118" s="149"/>
      <c r="E118" s="149"/>
      <c r="F118" s="56"/>
      <c r="G118" s="56"/>
      <c r="H118" s="56"/>
      <c r="I118" s="56"/>
      <c r="J118" s="66">
        <v>2258.69</v>
      </c>
      <c r="K118" s="56"/>
      <c r="L118" s="57">
        <v>648.25</v>
      </c>
      <c r="M118" s="56"/>
      <c r="N118" s="58"/>
      <c r="U118" s="3"/>
      <c r="AB118" s="40"/>
      <c r="AC118" s="47"/>
      <c r="AF118" s="4" t="s">
        <v>62</v>
      </c>
      <c r="AG118" s="47"/>
    </row>
    <row r="119" spans="1:33" s="1" customFormat="1" ht="12" x14ac:dyDescent="0.2">
      <c r="A119" s="48"/>
      <c r="B119" s="54"/>
      <c r="C119" s="142" t="s">
        <v>63</v>
      </c>
      <c r="D119" s="142"/>
      <c r="E119" s="142"/>
      <c r="F119" s="50"/>
      <c r="G119" s="50"/>
      <c r="H119" s="50"/>
      <c r="I119" s="50"/>
      <c r="J119" s="54"/>
      <c r="K119" s="50"/>
      <c r="L119" s="51">
        <v>213.15</v>
      </c>
      <c r="M119" s="50"/>
      <c r="N119" s="53">
        <v>7200</v>
      </c>
      <c r="AB119" s="40"/>
      <c r="AC119" s="47"/>
      <c r="AE119" s="4" t="s">
        <v>63</v>
      </c>
      <c r="AG119" s="47"/>
    </row>
    <row r="120" spans="1:33" s="1" customFormat="1" ht="22.5" x14ac:dyDescent="0.2">
      <c r="A120" s="48"/>
      <c r="B120" s="54" t="s">
        <v>64</v>
      </c>
      <c r="C120" s="142" t="s">
        <v>65</v>
      </c>
      <c r="D120" s="142"/>
      <c r="E120" s="142"/>
      <c r="F120" s="50" t="s">
        <v>66</v>
      </c>
      <c r="G120" s="59">
        <v>103</v>
      </c>
      <c r="H120" s="50"/>
      <c r="I120" s="59">
        <v>103</v>
      </c>
      <c r="J120" s="54"/>
      <c r="K120" s="50"/>
      <c r="L120" s="51">
        <v>219.54</v>
      </c>
      <c r="M120" s="50"/>
      <c r="N120" s="53">
        <v>7416</v>
      </c>
      <c r="AB120" s="40"/>
      <c r="AC120" s="47"/>
      <c r="AE120" s="4" t="s">
        <v>65</v>
      </c>
      <c r="AG120" s="47"/>
    </row>
    <row r="121" spans="1:33" s="1" customFormat="1" ht="22.5" x14ac:dyDescent="0.2">
      <c r="A121" s="48"/>
      <c r="B121" s="54" t="s">
        <v>67</v>
      </c>
      <c r="C121" s="142" t="s">
        <v>68</v>
      </c>
      <c r="D121" s="142"/>
      <c r="E121" s="142"/>
      <c r="F121" s="50" t="s">
        <v>66</v>
      </c>
      <c r="G121" s="59">
        <v>60</v>
      </c>
      <c r="H121" s="50"/>
      <c r="I121" s="59">
        <v>60</v>
      </c>
      <c r="J121" s="54"/>
      <c r="K121" s="50"/>
      <c r="L121" s="51">
        <v>127.89</v>
      </c>
      <c r="M121" s="50"/>
      <c r="N121" s="53">
        <v>4320</v>
      </c>
      <c r="AB121" s="40"/>
      <c r="AC121" s="47"/>
      <c r="AE121" s="4" t="s">
        <v>68</v>
      </c>
      <c r="AG121" s="47"/>
    </row>
    <row r="122" spans="1:33" s="1" customFormat="1" ht="12" x14ac:dyDescent="0.2">
      <c r="A122" s="60"/>
      <c r="B122" s="61"/>
      <c r="C122" s="144" t="s">
        <v>69</v>
      </c>
      <c r="D122" s="144"/>
      <c r="E122" s="144"/>
      <c r="F122" s="43"/>
      <c r="G122" s="43"/>
      <c r="H122" s="43"/>
      <c r="I122" s="43"/>
      <c r="J122" s="45"/>
      <c r="K122" s="43"/>
      <c r="L122" s="62">
        <v>995.68</v>
      </c>
      <c r="M122" s="56"/>
      <c r="N122" s="63">
        <v>20765</v>
      </c>
      <c r="AB122" s="40"/>
      <c r="AC122" s="47"/>
      <c r="AG122" s="47" t="s">
        <v>69</v>
      </c>
    </row>
    <row r="123" spans="1:33" s="1" customFormat="1" ht="33.75" x14ac:dyDescent="0.2">
      <c r="A123" s="41" t="s">
        <v>91</v>
      </c>
      <c r="B123" s="42" t="s">
        <v>92</v>
      </c>
      <c r="C123" s="144" t="s">
        <v>93</v>
      </c>
      <c r="D123" s="144"/>
      <c r="E123" s="144"/>
      <c r="F123" s="43" t="s">
        <v>55</v>
      </c>
      <c r="G123" s="43"/>
      <c r="H123" s="43"/>
      <c r="I123" s="44">
        <v>4</v>
      </c>
      <c r="J123" s="45"/>
      <c r="K123" s="43"/>
      <c r="L123" s="45"/>
      <c r="M123" s="43"/>
      <c r="N123" s="46"/>
      <c r="AB123" s="40"/>
      <c r="AC123" s="47" t="s">
        <v>93</v>
      </c>
      <c r="AG123" s="47"/>
    </row>
    <row r="124" spans="1:33" s="1" customFormat="1" ht="12" x14ac:dyDescent="0.2">
      <c r="A124" s="48"/>
      <c r="B124" s="49">
        <v>1</v>
      </c>
      <c r="C124" s="142" t="s">
        <v>56</v>
      </c>
      <c r="D124" s="142"/>
      <c r="E124" s="142"/>
      <c r="F124" s="50"/>
      <c r="G124" s="50"/>
      <c r="H124" s="50"/>
      <c r="I124" s="50"/>
      <c r="J124" s="51">
        <v>20.39</v>
      </c>
      <c r="K124" s="50"/>
      <c r="L124" s="51">
        <v>81.56</v>
      </c>
      <c r="M124" s="52">
        <v>33.78</v>
      </c>
      <c r="N124" s="53">
        <v>2755</v>
      </c>
      <c r="AB124" s="40"/>
      <c r="AC124" s="47"/>
      <c r="AD124" s="4" t="s">
        <v>56</v>
      </c>
      <c r="AG124" s="47"/>
    </row>
    <row r="125" spans="1:33" s="1" customFormat="1" ht="12" x14ac:dyDescent="0.2">
      <c r="A125" s="48"/>
      <c r="B125" s="49">
        <v>2</v>
      </c>
      <c r="C125" s="142" t="s">
        <v>57</v>
      </c>
      <c r="D125" s="142"/>
      <c r="E125" s="142"/>
      <c r="F125" s="50"/>
      <c r="G125" s="50"/>
      <c r="H125" s="50"/>
      <c r="I125" s="50"/>
      <c r="J125" s="51">
        <v>93.4</v>
      </c>
      <c r="K125" s="50"/>
      <c r="L125" s="51">
        <v>373.6</v>
      </c>
      <c r="M125" s="52">
        <v>8.49</v>
      </c>
      <c r="N125" s="53">
        <v>3172</v>
      </c>
      <c r="AB125" s="40"/>
      <c r="AC125" s="47"/>
      <c r="AD125" s="4" t="s">
        <v>57</v>
      </c>
      <c r="AG125" s="47"/>
    </row>
    <row r="126" spans="1:33" s="1" customFormat="1" ht="12" x14ac:dyDescent="0.2">
      <c r="A126" s="48"/>
      <c r="B126" s="49">
        <v>3</v>
      </c>
      <c r="C126" s="142" t="s">
        <v>58</v>
      </c>
      <c r="D126" s="142"/>
      <c r="E126" s="142"/>
      <c r="F126" s="50"/>
      <c r="G126" s="50"/>
      <c r="H126" s="50"/>
      <c r="I126" s="50"/>
      <c r="J126" s="51">
        <v>11.85</v>
      </c>
      <c r="K126" s="50"/>
      <c r="L126" s="51">
        <v>47.4</v>
      </c>
      <c r="M126" s="52">
        <v>33.78</v>
      </c>
      <c r="N126" s="53">
        <v>1601</v>
      </c>
      <c r="AB126" s="40"/>
      <c r="AC126" s="47"/>
      <c r="AD126" s="4" t="s">
        <v>58</v>
      </c>
      <c r="AG126" s="47"/>
    </row>
    <row r="127" spans="1:33" s="1" customFormat="1" ht="12" x14ac:dyDescent="0.2">
      <c r="A127" s="48"/>
      <c r="B127" s="49">
        <v>4</v>
      </c>
      <c r="C127" s="142" t="s">
        <v>79</v>
      </c>
      <c r="D127" s="142"/>
      <c r="E127" s="142"/>
      <c r="F127" s="50"/>
      <c r="G127" s="50"/>
      <c r="H127" s="50"/>
      <c r="I127" s="50"/>
      <c r="J127" s="51">
        <v>313.38</v>
      </c>
      <c r="K127" s="50"/>
      <c r="L127" s="70">
        <v>1253.52</v>
      </c>
      <c r="M127" s="52">
        <v>7.11</v>
      </c>
      <c r="N127" s="53">
        <v>8913</v>
      </c>
      <c r="AB127" s="40"/>
      <c r="AC127" s="47"/>
      <c r="AD127" s="4" t="s">
        <v>79</v>
      </c>
      <c r="AG127" s="47"/>
    </row>
    <row r="128" spans="1:33" s="1" customFormat="1" ht="12" x14ac:dyDescent="0.2">
      <c r="A128" s="48"/>
      <c r="B128" s="54"/>
      <c r="C128" s="142" t="s">
        <v>59</v>
      </c>
      <c r="D128" s="142"/>
      <c r="E128" s="142"/>
      <c r="F128" s="50" t="s">
        <v>60</v>
      </c>
      <c r="G128" s="52">
        <v>2.12</v>
      </c>
      <c r="H128" s="50"/>
      <c r="I128" s="52">
        <v>8.48</v>
      </c>
      <c r="J128" s="54"/>
      <c r="K128" s="50"/>
      <c r="L128" s="54"/>
      <c r="M128" s="50"/>
      <c r="N128" s="55"/>
      <c r="AB128" s="40"/>
      <c r="AC128" s="47"/>
      <c r="AE128" s="4" t="s">
        <v>59</v>
      </c>
      <c r="AG128" s="47"/>
    </row>
    <row r="129" spans="1:33" s="1" customFormat="1" ht="12" x14ac:dyDescent="0.2">
      <c r="A129" s="48"/>
      <c r="B129" s="54"/>
      <c r="C129" s="142" t="s">
        <v>61</v>
      </c>
      <c r="D129" s="142"/>
      <c r="E129" s="142"/>
      <c r="F129" s="50" t="s">
        <v>60</v>
      </c>
      <c r="G129" s="52">
        <v>1.1599999999999999</v>
      </c>
      <c r="H129" s="50"/>
      <c r="I129" s="52">
        <v>4.6399999999999997</v>
      </c>
      <c r="J129" s="54"/>
      <c r="K129" s="50"/>
      <c r="L129" s="54"/>
      <c r="M129" s="50"/>
      <c r="N129" s="55"/>
      <c r="AB129" s="40"/>
      <c r="AC129" s="47"/>
      <c r="AE129" s="4" t="s">
        <v>61</v>
      </c>
      <c r="AG129" s="47"/>
    </row>
    <row r="130" spans="1:33" s="1" customFormat="1" ht="12" x14ac:dyDescent="0.2">
      <c r="A130" s="48"/>
      <c r="B130" s="54"/>
      <c r="C130" s="149" t="s">
        <v>62</v>
      </c>
      <c r="D130" s="149"/>
      <c r="E130" s="149"/>
      <c r="F130" s="56"/>
      <c r="G130" s="56"/>
      <c r="H130" s="56"/>
      <c r="I130" s="56"/>
      <c r="J130" s="57">
        <v>427.17</v>
      </c>
      <c r="K130" s="56"/>
      <c r="L130" s="66">
        <v>1708.68</v>
      </c>
      <c r="M130" s="56"/>
      <c r="N130" s="58"/>
      <c r="U130" s="3"/>
      <c r="AB130" s="40"/>
      <c r="AC130" s="47"/>
      <c r="AF130" s="4" t="s">
        <v>62</v>
      </c>
      <c r="AG130" s="47"/>
    </row>
    <row r="131" spans="1:33" s="1" customFormat="1" ht="12" x14ac:dyDescent="0.2">
      <c r="A131" s="48"/>
      <c r="B131" s="54"/>
      <c r="C131" s="142" t="s">
        <v>63</v>
      </c>
      <c r="D131" s="142"/>
      <c r="E131" s="142"/>
      <c r="F131" s="50"/>
      <c r="G131" s="50"/>
      <c r="H131" s="50"/>
      <c r="I131" s="50"/>
      <c r="J131" s="54"/>
      <c r="K131" s="50"/>
      <c r="L131" s="51">
        <v>128.96</v>
      </c>
      <c r="M131" s="50"/>
      <c r="N131" s="53">
        <v>4356</v>
      </c>
      <c r="AB131" s="40"/>
      <c r="AC131" s="47"/>
      <c r="AE131" s="4" t="s">
        <v>63</v>
      </c>
      <c r="AG131" s="47"/>
    </row>
    <row r="132" spans="1:33" s="1" customFormat="1" ht="22.5" x14ac:dyDescent="0.2">
      <c r="A132" s="48"/>
      <c r="B132" s="54" t="s">
        <v>64</v>
      </c>
      <c r="C132" s="142" t="s">
        <v>65</v>
      </c>
      <c r="D132" s="142"/>
      <c r="E132" s="142"/>
      <c r="F132" s="50" t="s">
        <v>66</v>
      </c>
      <c r="G132" s="59">
        <v>103</v>
      </c>
      <c r="H132" s="50"/>
      <c r="I132" s="59">
        <v>103</v>
      </c>
      <c r="J132" s="54"/>
      <c r="K132" s="50"/>
      <c r="L132" s="51">
        <v>132.83000000000001</v>
      </c>
      <c r="M132" s="50"/>
      <c r="N132" s="53">
        <v>4487</v>
      </c>
      <c r="AB132" s="40"/>
      <c r="AC132" s="47"/>
      <c r="AE132" s="4" t="s">
        <v>65</v>
      </c>
      <c r="AG132" s="47"/>
    </row>
    <row r="133" spans="1:33" s="1" customFormat="1" ht="22.5" x14ac:dyDescent="0.2">
      <c r="A133" s="48"/>
      <c r="B133" s="54" t="s">
        <v>67</v>
      </c>
      <c r="C133" s="142" t="s">
        <v>68</v>
      </c>
      <c r="D133" s="142"/>
      <c r="E133" s="142"/>
      <c r="F133" s="50" t="s">
        <v>66</v>
      </c>
      <c r="G133" s="59">
        <v>60</v>
      </c>
      <c r="H133" s="50"/>
      <c r="I133" s="59">
        <v>60</v>
      </c>
      <c r="J133" s="54"/>
      <c r="K133" s="50"/>
      <c r="L133" s="51">
        <v>77.38</v>
      </c>
      <c r="M133" s="50"/>
      <c r="N133" s="53">
        <v>2614</v>
      </c>
      <c r="AB133" s="40"/>
      <c r="AC133" s="47"/>
      <c r="AE133" s="4" t="s">
        <v>68</v>
      </c>
      <c r="AG133" s="47"/>
    </row>
    <row r="134" spans="1:33" s="1" customFormat="1" ht="12" x14ac:dyDescent="0.2">
      <c r="A134" s="60"/>
      <c r="B134" s="61"/>
      <c r="C134" s="144" t="s">
        <v>69</v>
      </c>
      <c r="D134" s="144"/>
      <c r="E134" s="144"/>
      <c r="F134" s="43"/>
      <c r="G134" s="43"/>
      <c r="H134" s="43"/>
      <c r="I134" s="43"/>
      <c r="J134" s="45"/>
      <c r="K134" s="43"/>
      <c r="L134" s="67">
        <v>1918.89</v>
      </c>
      <c r="M134" s="56"/>
      <c r="N134" s="63">
        <v>21941</v>
      </c>
      <c r="AB134" s="40"/>
      <c r="AC134" s="47"/>
      <c r="AG134" s="47" t="s">
        <v>69</v>
      </c>
    </row>
    <row r="135" spans="1:33" s="1" customFormat="1" ht="33.75" x14ac:dyDescent="0.2">
      <c r="A135" s="41" t="s">
        <v>94</v>
      </c>
      <c r="B135" s="42" t="s">
        <v>95</v>
      </c>
      <c r="C135" s="144" t="s">
        <v>96</v>
      </c>
      <c r="D135" s="144"/>
      <c r="E135" s="144"/>
      <c r="F135" s="43" t="s">
        <v>97</v>
      </c>
      <c r="G135" s="43"/>
      <c r="H135" s="43"/>
      <c r="I135" s="44">
        <v>1</v>
      </c>
      <c r="J135" s="45"/>
      <c r="K135" s="43"/>
      <c r="L135" s="45"/>
      <c r="M135" s="43"/>
      <c r="N135" s="46"/>
      <c r="AB135" s="40"/>
      <c r="AC135" s="47" t="s">
        <v>96</v>
      </c>
      <c r="AG135" s="47"/>
    </row>
    <row r="136" spans="1:33" s="1" customFormat="1" ht="12" x14ac:dyDescent="0.2">
      <c r="A136" s="48"/>
      <c r="B136" s="49">
        <v>1</v>
      </c>
      <c r="C136" s="142" t="s">
        <v>56</v>
      </c>
      <c r="D136" s="142"/>
      <c r="E136" s="142"/>
      <c r="F136" s="50"/>
      <c r="G136" s="50"/>
      <c r="H136" s="50"/>
      <c r="I136" s="50"/>
      <c r="J136" s="51">
        <v>127.6</v>
      </c>
      <c r="K136" s="50"/>
      <c r="L136" s="51">
        <v>127.6</v>
      </c>
      <c r="M136" s="52">
        <v>33.78</v>
      </c>
      <c r="N136" s="53">
        <v>4310</v>
      </c>
      <c r="AB136" s="40"/>
      <c r="AC136" s="47"/>
      <c r="AD136" s="4" t="s">
        <v>56</v>
      </c>
      <c r="AG136" s="47"/>
    </row>
    <row r="137" spans="1:33" s="1" customFormat="1" ht="12" x14ac:dyDescent="0.2">
      <c r="A137" s="48"/>
      <c r="B137" s="49">
        <v>2</v>
      </c>
      <c r="C137" s="142" t="s">
        <v>57</v>
      </c>
      <c r="D137" s="142"/>
      <c r="E137" s="142"/>
      <c r="F137" s="50"/>
      <c r="G137" s="50"/>
      <c r="H137" s="50"/>
      <c r="I137" s="50"/>
      <c r="J137" s="51">
        <v>46</v>
      </c>
      <c r="K137" s="50"/>
      <c r="L137" s="51">
        <v>46</v>
      </c>
      <c r="M137" s="52">
        <v>8.49</v>
      </c>
      <c r="N137" s="64">
        <v>391</v>
      </c>
      <c r="AB137" s="40"/>
      <c r="AC137" s="47"/>
      <c r="AD137" s="4" t="s">
        <v>57</v>
      </c>
      <c r="AG137" s="47"/>
    </row>
    <row r="138" spans="1:33" s="1" customFormat="1" ht="12" x14ac:dyDescent="0.2">
      <c r="A138" s="48"/>
      <c r="B138" s="49">
        <v>3</v>
      </c>
      <c r="C138" s="142" t="s">
        <v>58</v>
      </c>
      <c r="D138" s="142"/>
      <c r="E138" s="142"/>
      <c r="F138" s="50"/>
      <c r="G138" s="50"/>
      <c r="H138" s="50"/>
      <c r="I138" s="50"/>
      <c r="J138" s="51">
        <v>8.1199999999999992</v>
      </c>
      <c r="K138" s="50"/>
      <c r="L138" s="51">
        <v>8.1199999999999992</v>
      </c>
      <c r="M138" s="52">
        <v>33.78</v>
      </c>
      <c r="N138" s="64">
        <v>274</v>
      </c>
      <c r="AB138" s="40"/>
      <c r="AC138" s="47"/>
      <c r="AD138" s="4" t="s">
        <v>58</v>
      </c>
      <c r="AG138" s="47"/>
    </row>
    <row r="139" spans="1:33" s="1" customFormat="1" ht="12" x14ac:dyDescent="0.2">
      <c r="A139" s="48"/>
      <c r="B139" s="54"/>
      <c r="C139" s="142" t="s">
        <v>59</v>
      </c>
      <c r="D139" s="142"/>
      <c r="E139" s="142"/>
      <c r="F139" s="50" t="s">
        <v>60</v>
      </c>
      <c r="G139" s="65">
        <v>13.9</v>
      </c>
      <c r="H139" s="50"/>
      <c r="I139" s="65">
        <v>13.9</v>
      </c>
      <c r="J139" s="54"/>
      <c r="K139" s="50"/>
      <c r="L139" s="54"/>
      <c r="M139" s="50"/>
      <c r="N139" s="55"/>
      <c r="AB139" s="40"/>
      <c r="AC139" s="47"/>
      <c r="AE139" s="4" t="s">
        <v>59</v>
      </c>
      <c r="AG139" s="47"/>
    </row>
    <row r="140" spans="1:33" s="1" customFormat="1" ht="12" x14ac:dyDescent="0.2">
      <c r="A140" s="48"/>
      <c r="B140" s="54"/>
      <c r="C140" s="142" t="s">
        <v>61</v>
      </c>
      <c r="D140" s="142"/>
      <c r="E140" s="142"/>
      <c r="F140" s="50" t="s">
        <v>60</v>
      </c>
      <c r="G140" s="65">
        <v>0.7</v>
      </c>
      <c r="H140" s="50"/>
      <c r="I140" s="65">
        <v>0.7</v>
      </c>
      <c r="J140" s="54"/>
      <c r="K140" s="50"/>
      <c r="L140" s="54"/>
      <c r="M140" s="50"/>
      <c r="N140" s="55"/>
      <c r="AB140" s="40"/>
      <c r="AC140" s="47"/>
      <c r="AE140" s="4" t="s">
        <v>61</v>
      </c>
      <c r="AG140" s="47"/>
    </row>
    <row r="141" spans="1:33" s="1" customFormat="1" ht="12" x14ac:dyDescent="0.2">
      <c r="A141" s="48"/>
      <c r="B141" s="54"/>
      <c r="C141" s="149" t="s">
        <v>62</v>
      </c>
      <c r="D141" s="149"/>
      <c r="E141" s="149"/>
      <c r="F141" s="56"/>
      <c r="G141" s="56"/>
      <c r="H141" s="56"/>
      <c r="I141" s="56"/>
      <c r="J141" s="57">
        <v>173.6</v>
      </c>
      <c r="K141" s="56"/>
      <c r="L141" s="57">
        <v>173.6</v>
      </c>
      <c r="M141" s="56"/>
      <c r="N141" s="58"/>
      <c r="U141" s="3"/>
      <c r="AB141" s="40"/>
      <c r="AC141" s="47"/>
      <c r="AF141" s="4" t="s">
        <v>62</v>
      </c>
      <c r="AG141" s="47"/>
    </row>
    <row r="142" spans="1:33" s="1" customFormat="1" ht="12" x14ac:dyDescent="0.2">
      <c r="A142" s="48"/>
      <c r="B142" s="54"/>
      <c r="C142" s="142" t="s">
        <v>63</v>
      </c>
      <c r="D142" s="142"/>
      <c r="E142" s="142"/>
      <c r="F142" s="50"/>
      <c r="G142" s="50"/>
      <c r="H142" s="50"/>
      <c r="I142" s="50"/>
      <c r="J142" s="54"/>
      <c r="K142" s="50"/>
      <c r="L142" s="51">
        <v>135.72</v>
      </c>
      <c r="M142" s="50"/>
      <c r="N142" s="53">
        <v>4584</v>
      </c>
      <c r="AB142" s="40"/>
      <c r="AC142" s="47"/>
      <c r="AE142" s="4" t="s">
        <v>63</v>
      </c>
      <c r="AG142" s="47"/>
    </row>
    <row r="143" spans="1:33" s="1" customFormat="1" ht="22.5" x14ac:dyDescent="0.2">
      <c r="A143" s="48"/>
      <c r="B143" s="54" t="s">
        <v>64</v>
      </c>
      <c r="C143" s="142" t="s">
        <v>65</v>
      </c>
      <c r="D143" s="142"/>
      <c r="E143" s="142"/>
      <c r="F143" s="50" t="s">
        <v>66</v>
      </c>
      <c r="G143" s="59">
        <v>103</v>
      </c>
      <c r="H143" s="50"/>
      <c r="I143" s="59">
        <v>103</v>
      </c>
      <c r="J143" s="54"/>
      <c r="K143" s="50"/>
      <c r="L143" s="51">
        <v>139.79</v>
      </c>
      <c r="M143" s="50"/>
      <c r="N143" s="53">
        <v>4722</v>
      </c>
      <c r="AB143" s="40"/>
      <c r="AC143" s="47"/>
      <c r="AE143" s="4" t="s">
        <v>65</v>
      </c>
      <c r="AG143" s="47"/>
    </row>
    <row r="144" spans="1:33" s="1" customFormat="1" ht="22.5" x14ac:dyDescent="0.2">
      <c r="A144" s="48"/>
      <c r="B144" s="54" t="s">
        <v>67</v>
      </c>
      <c r="C144" s="142" t="s">
        <v>68</v>
      </c>
      <c r="D144" s="142"/>
      <c r="E144" s="142"/>
      <c r="F144" s="50" t="s">
        <v>66</v>
      </c>
      <c r="G144" s="59">
        <v>60</v>
      </c>
      <c r="H144" s="50"/>
      <c r="I144" s="59">
        <v>60</v>
      </c>
      <c r="J144" s="54"/>
      <c r="K144" s="50"/>
      <c r="L144" s="51">
        <v>81.430000000000007</v>
      </c>
      <c r="M144" s="50"/>
      <c r="N144" s="53">
        <v>2750</v>
      </c>
      <c r="AB144" s="40"/>
      <c r="AC144" s="47"/>
      <c r="AE144" s="4" t="s">
        <v>68</v>
      </c>
      <c r="AG144" s="47"/>
    </row>
    <row r="145" spans="1:34" s="1" customFormat="1" ht="12" x14ac:dyDescent="0.2">
      <c r="A145" s="60"/>
      <c r="B145" s="61"/>
      <c r="C145" s="144" t="s">
        <v>69</v>
      </c>
      <c r="D145" s="144"/>
      <c r="E145" s="144"/>
      <c r="F145" s="43"/>
      <c r="G145" s="43"/>
      <c r="H145" s="43"/>
      <c r="I145" s="43"/>
      <c r="J145" s="45"/>
      <c r="K145" s="43"/>
      <c r="L145" s="62">
        <v>394.82</v>
      </c>
      <c r="M145" s="56"/>
      <c r="N145" s="63">
        <v>12173</v>
      </c>
      <c r="AB145" s="40"/>
      <c r="AC145" s="47"/>
      <c r="AG145" s="47" t="s">
        <v>69</v>
      </c>
    </row>
    <row r="146" spans="1:34" s="1" customFormat="1" ht="22.5" x14ac:dyDescent="0.2">
      <c r="A146" s="41" t="s">
        <v>98</v>
      </c>
      <c r="B146" s="42" t="s">
        <v>99</v>
      </c>
      <c r="C146" s="144" t="s">
        <v>100</v>
      </c>
      <c r="D146" s="144"/>
      <c r="E146" s="144"/>
      <c r="F146" s="43" t="s">
        <v>101</v>
      </c>
      <c r="G146" s="43"/>
      <c r="H146" s="43"/>
      <c r="I146" s="44">
        <v>2</v>
      </c>
      <c r="J146" s="45"/>
      <c r="K146" s="43"/>
      <c r="L146" s="45"/>
      <c r="M146" s="43"/>
      <c r="N146" s="46"/>
      <c r="AB146" s="40"/>
      <c r="AC146" s="47" t="s">
        <v>100</v>
      </c>
      <c r="AG146" s="47"/>
    </row>
    <row r="147" spans="1:34" s="1" customFormat="1" ht="12" x14ac:dyDescent="0.2">
      <c r="A147" s="48"/>
      <c r="B147" s="49">
        <v>1</v>
      </c>
      <c r="C147" s="142" t="s">
        <v>56</v>
      </c>
      <c r="D147" s="142"/>
      <c r="E147" s="142"/>
      <c r="F147" s="50"/>
      <c r="G147" s="50"/>
      <c r="H147" s="50"/>
      <c r="I147" s="50"/>
      <c r="J147" s="51">
        <v>74.650000000000006</v>
      </c>
      <c r="K147" s="50"/>
      <c r="L147" s="51">
        <v>149.30000000000001</v>
      </c>
      <c r="M147" s="52">
        <v>33.78</v>
      </c>
      <c r="N147" s="53">
        <v>5043</v>
      </c>
      <c r="AB147" s="40"/>
      <c r="AC147" s="47"/>
      <c r="AD147" s="4" t="s">
        <v>56</v>
      </c>
      <c r="AG147" s="47"/>
    </row>
    <row r="148" spans="1:34" s="1" customFormat="1" ht="12" x14ac:dyDescent="0.2">
      <c r="A148" s="48"/>
      <c r="B148" s="49">
        <v>2</v>
      </c>
      <c r="C148" s="142" t="s">
        <v>57</v>
      </c>
      <c r="D148" s="142"/>
      <c r="E148" s="142"/>
      <c r="F148" s="50"/>
      <c r="G148" s="50"/>
      <c r="H148" s="50"/>
      <c r="I148" s="50"/>
      <c r="J148" s="51">
        <v>97.33</v>
      </c>
      <c r="K148" s="50"/>
      <c r="L148" s="51">
        <v>194.66</v>
      </c>
      <c r="M148" s="52">
        <v>8.49</v>
      </c>
      <c r="N148" s="53">
        <v>1653</v>
      </c>
      <c r="AB148" s="40"/>
      <c r="AC148" s="47"/>
      <c r="AD148" s="4" t="s">
        <v>57</v>
      </c>
      <c r="AG148" s="47"/>
    </row>
    <row r="149" spans="1:34" s="1" customFormat="1" ht="12" x14ac:dyDescent="0.2">
      <c r="A149" s="48"/>
      <c r="B149" s="49">
        <v>3</v>
      </c>
      <c r="C149" s="142" t="s">
        <v>58</v>
      </c>
      <c r="D149" s="142"/>
      <c r="E149" s="142"/>
      <c r="F149" s="50"/>
      <c r="G149" s="50"/>
      <c r="H149" s="50"/>
      <c r="I149" s="50"/>
      <c r="J149" s="51">
        <v>13</v>
      </c>
      <c r="K149" s="50"/>
      <c r="L149" s="51">
        <v>26</v>
      </c>
      <c r="M149" s="52">
        <v>33.78</v>
      </c>
      <c r="N149" s="64">
        <v>878</v>
      </c>
      <c r="AB149" s="40"/>
      <c r="AC149" s="47"/>
      <c r="AD149" s="4" t="s">
        <v>58</v>
      </c>
      <c r="AG149" s="47"/>
    </row>
    <row r="150" spans="1:34" s="1" customFormat="1" ht="12" x14ac:dyDescent="0.2">
      <c r="A150" s="48"/>
      <c r="B150" s="49">
        <v>4</v>
      </c>
      <c r="C150" s="142" t="s">
        <v>79</v>
      </c>
      <c r="D150" s="142"/>
      <c r="E150" s="142"/>
      <c r="F150" s="50"/>
      <c r="G150" s="50"/>
      <c r="H150" s="50"/>
      <c r="I150" s="50"/>
      <c r="J150" s="51">
        <v>2.16</v>
      </c>
      <c r="K150" s="50"/>
      <c r="L150" s="51">
        <v>4.32</v>
      </c>
      <c r="M150" s="52">
        <v>7.11</v>
      </c>
      <c r="N150" s="64">
        <v>31</v>
      </c>
      <c r="AB150" s="40"/>
      <c r="AC150" s="47"/>
      <c r="AD150" s="4" t="s">
        <v>79</v>
      </c>
      <c r="AG150" s="47"/>
    </row>
    <row r="151" spans="1:34" s="1" customFormat="1" ht="12" x14ac:dyDescent="0.2">
      <c r="A151" s="48"/>
      <c r="B151" s="54"/>
      <c r="C151" s="142" t="s">
        <v>59</v>
      </c>
      <c r="D151" s="142"/>
      <c r="E151" s="142"/>
      <c r="F151" s="50" t="s">
        <v>60</v>
      </c>
      <c r="G151" s="52">
        <v>7.42</v>
      </c>
      <c r="H151" s="50"/>
      <c r="I151" s="52">
        <v>14.84</v>
      </c>
      <c r="J151" s="54"/>
      <c r="K151" s="50"/>
      <c r="L151" s="54"/>
      <c r="M151" s="50"/>
      <c r="N151" s="55"/>
      <c r="AB151" s="40"/>
      <c r="AC151" s="47"/>
      <c r="AE151" s="4" t="s">
        <v>59</v>
      </c>
      <c r="AG151" s="47"/>
    </row>
    <row r="152" spans="1:34" s="1" customFormat="1" ht="12" x14ac:dyDescent="0.2">
      <c r="A152" s="48"/>
      <c r="B152" s="54"/>
      <c r="C152" s="142" t="s">
        <v>61</v>
      </c>
      <c r="D152" s="142"/>
      <c r="E152" s="142"/>
      <c r="F152" s="50" t="s">
        <v>60</v>
      </c>
      <c r="G152" s="52">
        <v>1.02</v>
      </c>
      <c r="H152" s="50"/>
      <c r="I152" s="52">
        <v>2.04</v>
      </c>
      <c r="J152" s="54"/>
      <c r="K152" s="50"/>
      <c r="L152" s="54"/>
      <c r="M152" s="50"/>
      <c r="N152" s="55"/>
      <c r="AB152" s="40"/>
      <c r="AC152" s="47"/>
      <c r="AE152" s="4" t="s">
        <v>61</v>
      </c>
      <c r="AG152" s="47"/>
    </row>
    <row r="153" spans="1:34" s="1" customFormat="1" ht="12" x14ac:dyDescent="0.2">
      <c r="A153" s="48"/>
      <c r="B153" s="54"/>
      <c r="C153" s="149" t="s">
        <v>62</v>
      </c>
      <c r="D153" s="149"/>
      <c r="E153" s="149"/>
      <c r="F153" s="56"/>
      <c r="G153" s="56"/>
      <c r="H153" s="56"/>
      <c r="I153" s="56"/>
      <c r="J153" s="57">
        <v>174.14</v>
      </c>
      <c r="K153" s="56"/>
      <c r="L153" s="57">
        <v>348.28</v>
      </c>
      <c r="M153" s="56"/>
      <c r="N153" s="58"/>
      <c r="U153" s="3"/>
      <c r="AB153" s="40"/>
      <c r="AC153" s="47"/>
      <c r="AF153" s="4" t="s">
        <v>62</v>
      </c>
      <c r="AG153" s="47"/>
    </row>
    <row r="154" spans="1:34" s="1" customFormat="1" ht="12" x14ac:dyDescent="0.2">
      <c r="A154" s="48"/>
      <c r="B154" s="54"/>
      <c r="C154" s="142" t="s">
        <v>63</v>
      </c>
      <c r="D154" s="142"/>
      <c r="E154" s="142"/>
      <c r="F154" s="50"/>
      <c r="G154" s="50"/>
      <c r="H154" s="50"/>
      <c r="I154" s="50"/>
      <c r="J154" s="54"/>
      <c r="K154" s="50"/>
      <c r="L154" s="51">
        <v>175.3</v>
      </c>
      <c r="M154" s="50"/>
      <c r="N154" s="53">
        <v>5921</v>
      </c>
      <c r="AB154" s="40"/>
      <c r="AC154" s="47"/>
      <c r="AE154" s="4" t="s">
        <v>63</v>
      </c>
      <c r="AG154" s="47"/>
    </row>
    <row r="155" spans="1:34" s="1" customFormat="1" ht="22.5" x14ac:dyDescent="0.2">
      <c r="A155" s="48"/>
      <c r="B155" s="54" t="s">
        <v>64</v>
      </c>
      <c r="C155" s="142" t="s">
        <v>65</v>
      </c>
      <c r="D155" s="142"/>
      <c r="E155" s="142"/>
      <c r="F155" s="50" t="s">
        <v>66</v>
      </c>
      <c r="G155" s="59">
        <v>103</v>
      </c>
      <c r="H155" s="50"/>
      <c r="I155" s="59">
        <v>103</v>
      </c>
      <c r="J155" s="54"/>
      <c r="K155" s="50"/>
      <c r="L155" s="51">
        <v>180.56</v>
      </c>
      <c r="M155" s="50"/>
      <c r="N155" s="53">
        <v>6099</v>
      </c>
      <c r="AB155" s="40"/>
      <c r="AC155" s="47"/>
      <c r="AE155" s="4" t="s">
        <v>65</v>
      </c>
      <c r="AG155" s="47"/>
    </row>
    <row r="156" spans="1:34" s="1" customFormat="1" ht="22.5" x14ac:dyDescent="0.2">
      <c r="A156" s="48"/>
      <c r="B156" s="54" t="s">
        <v>67</v>
      </c>
      <c r="C156" s="142" t="s">
        <v>68</v>
      </c>
      <c r="D156" s="142"/>
      <c r="E156" s="142"/>
      <c r="F156" s="50" t="s">
        <v>66</v>
      </c>
      <c r="G156" s="59">
        <v>60</v>
      </c>
      <c r="H156" s="50"/>
      <c r="I156" s="59">
        <v>60</v>
      </c>
      <c r="J156" s="54"/>
      <c r="K156" s="50"/>
      <c r="L156" s="51">
        <v>105.18</v>
      </c>
      <c r="M156" s="50"/>
      <c r="N156" s="53">
        <v>3553</v>
      </c>
      <c r="AB156" s="40"/>
      <c r="AC156" s="47"/>
      <c r="AE156" s="4" t="s">
        <v>68</v>
      </c>
      <c r="AG156" s="47"/>
    </row>
    <row r="157" spans="1:34" s="1" customFormat="1" ht="12" x14ac:dyDescent="0.2">
      <c r="A157" s="60"/>
      <c r="B157" s="61"/>
      <c r="C157" s="144" t="s">
        <v>69</v>
      </c>
      <c r="D157" s="144"/>
      <c r="E157" s="144"/>
      <c r="F157" s="43"/>
      <c r="G157" s="43"/>
      <c r="H157" s="43"/>
      <c r="I157" s="43"/>
      <c r="J157" s="45"/>
      <c r="K157" s="43"/>
      <c r="L157" s="62">
        <v>634.02</v>
      </c>
      <c r="M157" s="56"/>
      <c r="N157" s="63">
        <v>16379</v>
      </c>
      <c r="AB157" s="40"/>
      <c r="AC157" s="47"/>
      <c r="AG157" s="47" t="s">
        <v>69</v>
      </c>
    </row>
    <row r="158" spans="1:34" s="1" customFormat="1" ht="45" x14ac:dyDescent="0.2">
      <c r="A158" s="41" t="s">
        <v>102</v>
      </c>
      <c r="B158" s="42" t="s">
        <v>103</v>
      </c>
      <c r="C158" s="144" t="s">
        <v>104</v>
      </c>
      <c r="D158" s="144"/>
      <c r="E158" s="144"/>
      <c r="F158" s="43" t="s">
        <v>105</v>
      </c>
      <c r="G158" s="43"/>
      <c r="H158" s="43"/>
      <c r="I158" s="73">
        <v>0.2</v>
      </c>
      <c r="J158" s="45"/>
      <c r="K158" s="43"/>
      <c r="L158" s="45"/>
      <c r="M158" s="43"/>
      <c r="N158" s="46"/>
      <c r="AB158" s="40"/>
      <c r="AC158" s="47" t="s">
        <v>104</v>
      </c>
      <c r="AG158" s="47"/>
    </row>
    <row r="159" spans="1:34" s="1" customFormat="1" ht="12" x14ac:dyDescent="0.2">
      <c r="A159" s="69"/>
      <c r="B159" s="9"/>
      <c r="C159" s="142" t="s">
        <v>106</v>
      </c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5"/>
      <c r="AB159" s="40"/>
      <c r="AC159" s="47"/>
      <c r="AG159" s="47"/>
      <c r="AH159" s="4" t="s">
        <v>106</v>
      </c>
    </row>
    <row r="160" spans="1:34" s="1" customFormat="1" ht="12" x14ac:dyDescent="0.2">
      <c r="A160" s="48"/>
      <c r="B160" s="49">
        <v>1</v>
      </c>
      <c r="C160" s="142" t="s">
        <v>56</v>
      </c>
      <c r="D160" s="142"/>
      <c r="E160" s="142"/>
      <c r="F160" s="50"/>
      <c r="G160" s="50"/>
      <c r="H160" s="50"/>
      <c r="I160" s="50"/>
      <c r="J160" s="51">
        <v>70.56</v>
      </c>
      <c r="K160" s="50"/>
      <c r="L160" s="51">
        <v>14.11</v>
      </c>
      <c r="M160" s="52">
        <v>33.78</v>
      </c>
      <c r="N160" s="64">
        <v>477</v>
      </c>
      <c r="AB160" s="40"/>
      <c r="AC160" s="47"/>
      <c r="AD160" s="4" t="s">
        <v>56</v>
      </c>
      <c r="AG160" s="47"/>
    </row>
    <row r="161" spans="1:34" s="1" customFormat="1" ht="12" x14ac:dyDescent="0.2">
      <c r="A161" s="48"/>
      <c r="B161" s="49">
        <v>2</v>
      </c>
      <c r="C161" s="142" t="s">
        <v>57</v>
      </c>
      <c r="D161" s="142"/>
      <c r="E161" s="142"/>
      <c r="F161" s="50"/>
      <c r="G161" s="50"/>
      <c r="H161" s="50"/>
      <c r="I161" s="50"/>
      <c r="J161" s="51">
        <v>291.76</v>
      </c>
      <c r="K161" s="50"/>
      <c r="L161" s="51">
        <v>58.35</v>
      </c>
      <c r="M161" s="52">
        <v>8.49</v>
      </c>
      <c r="N161" s="64">
        <v>495</v>
      </c>
      <c r="AB161" s="40"/>
      <c r="AC161" s="47"/>
      <c r="AD161" s="4" t="s">
        <v>57</v>
      </c>
      <c r="AG161" s="47"/>
    </row>
    <row r="162" spans="1:34" s="1" customFormat="1" ht="12" x14ac:dyDescent="0.2">
      <c r="A162" s="48"/>
      <c r="B162" s="49">
        <v>3</v>
      </c>
      <c r="C162" s="142" t="s">
        <v>58</v>
      </c>
      <c r="D162" s="142"/>
      <c r="E162" s="142"/>
      <c r="F162" s="50"/>
      <c r="G162" s="50"/>
      <c r="H162" s="50"/>
      <c r="I162" s="50"/>
      <c r="J162" s="51">
        <v>35.96</v>
      </c>
      <c r="K162" s="50"/>
      <c r="L162" s="51">
        <v>7.19</v>
      </c>
      <c r="M162" s="52">
        <v>33.78</v>
      </c>
      <c r="N162" s="64">
        <v>243</v>
      </c>
      <c r="AB162" s="40"/>
      <c r="AC162" s="47"/>
      <c r="AD162" s="4" t="s">
        <v>58</v>
      </c>
      <c r="AG162" s="47"/>
    </row>
    <row r="163" spans="1:34" s="1" customFormat="1" ht="12" x14ac:dyDescent="0.2">
      <c r="A163" s="48"/>
      <c r="B163" s="49">
        <v>4</v>
      </c>
      <c r="C163" s="142" t="s">
        <v>79</v>
      </c>
      <c r="D163" s="142"/>
      <c r="E163" s="142"/>
      <c r="F163" s="50"/>
      <c r="G163" s="50"/>
      <c r="H163" s="50"/>
      <c r="I163" s="50"/>
      <c r="J163" s="51">
        <v>47.98</v>
      </c>
      <c r="K163" s="50"/>
      <c r="L163" s="51">
        <v>9.6</v>
      </c>
      <c r="M163" s="52">
        <v>7.11</v>
      </c>
      <c r="N163" s="64">
        <v>68</v>
      </c>
      <c r="AB163" s="40"/>
      <c r="AC163" s="47"/>
      <c r="AD163" s="4" t="s">
        <v>79</v>
      </c>
      <c r="AG163" s="47"/>
    </row>
    <row r="164" spans="1:34" s="1" customFormat="1" ht="12" x14ac:dyDescent="0.2">
      <c r="A164" s="48"/>
      <c r="B164" s="54"/>
      <c r="C164" s="142" t="s">
        <v>59</v>
      </c>
      <c r="D164" s="142"/>
      <c r="E164" s="142"/>
      <c r="F164" s="50" t="s">
        <v>60</v>
      </c>
      <c r="G164" s="52">
        <v>7.42</v>
      </c>
      <c r="H164" s="50"/>
      <c r="I164" s="74">
        <v>1.484</v>
      </c>
      <c r="J164" s="54"/>
      <c r="K164" s="50"/>
      <c r="L164" s="54"/>
      <c r="M164" s="50"/>
      <c r="N164" s="55"/>
      <c r="AB164" s="40"/>
      <c r="AC164" s="47"/>
      <c r="AE164" s="4" t="s">
        <v>59</v>
      </c>
      <c r="AG164" s="47"/>
    </row>
    <row r="165" spans="1:34" s="1" customFormat="1" ht="12" x14ac:dyDescent="0.2">
      <c r="A165" s="48"/>
      <c r="B165" s="54"/>
      <c r="C165" s="142" t="s">
        <v>61</v>
      </c>
      <c r="D165" s="142"/>
      <c r="E165" s="142"/>
      <c r="F165" s="50" t="s">
        <v>60</v>
      </c>
      <c r="G165" s="52">
        <v>3.55</v>
      </c>
      <c r="H165" s="50"/>
      <c r="I165" s="52">
        <v>0.71</v>
      </c>
      <c r="J165" s="54"/>
      <c r="K165" s="50"/>
      <c r="L165" s="54"/>
      <c r="M165" s="50"/>
      <c r="N165" s="55"/>
      <c r="AB165" s="40"/>
      <c r="AC165" s="47"/>
      <c r="AE165" s="4" t="s">
        <v>61</v>
      </c>
      <c r="AG165" s="47"/>
    </row>
    <row r="166" spans="1:34" s="1" customFormat="1" ht="12" x14ac:dyDescent="0.2">
      <c r="A166" s="48"/>
      <c r="B166" s="54"/>
      <c r="C166" s="149" t="s">
        <v>62</v>
      </c>
      <c r="D166" s="149"/>
      <c r="E166" s="149"/>
      <c r="F166" s="56"/>
      <c r="G166" s="56"/>
      <c r="H166" s="56"/>
      <c r="I166" s="56"/>
      <c r="J166" s="57">
        <v>410.3</v>
      </c>
      <c r="K166" s="56"/>
      <c r="L166" s="57">
        <v>82.06</v>
      </c>
      <c r="M166" s="56"/>
      <c r="N166" s="58"/>
      <c r="U166" s="3"/>
      <c r="AB166" s="40"/>
      <c r="AC166" s="47"/>
      <c r="AF166" s="4" t="s">
        <v>62</v>
      </c>
      <c r="AG166" s="47"/>
    </row>
    <row r="167" spans="1:34" s="1" customFormat="1" ht="12" x14ac:dyDescent="0.2">
      <c r="A167" s="48"/>
      <c r="B167" s="54"/>
      <c r="C167" s="142" t="s">
        <v>63</v>
      </c>
      <c r="D167" s="142"/>
      <c r="E167" s="142"/>
      <c r="F167" s="50"/>
      <c r="G167" s="50"/>
      <c r="H167" s="50"/>
      <c r="I167" s="50"/>
      <c r="J167" s="54"/>
      <c r="K167" s="50"/>
      <c r="L167" s="51">
        <v>21.3</v>
      </c>
      <c r="M167" s="50"/>
      <c r="N167" s="64">
        <v>720</v>
      </c>
      <c r="AB167" s="40"/>
      <c r="AC167" s="47"/>
      <c r="AE167" s="4" t="s">
        <v>63</v>
      </c>
      <c r="AG167" s="47"/>
    </row>
    <row r="168" spans="1:34" s="1" customFormat="1" ht="22.5" x14ac:dyDescent="0.2">
      <c r="A168" s="48"/>
      <c r="B168" s="54" t="s">
        <v>64</v>
      </c>
      <c r="C168" s="142" t="s">
        <v>65</v>
      </c>
      <c r="D168" s="142"/>
      <c r="E168" s="142"/>
      <c r="F168" s="50" t="s">
        <v>66</v>
      </c>
      <c r="G168" s="59">
        <v>103</v>
      </c>
      <c r="H168" s="50"/>
      <c r="I168" s="59">
        <v>103</v>
      </c>
      <c r="J168" s="54"/>
      <c r="K168" s="50"/>
      <c r="L168" s="51">
        <v>21.94</v>
      </c>
      <c r="M168" s="50"/>
      <c r="N168" s="64">
        <v>742</v>
      </c>
      <c r="AB168" s="40"/>
      <c r="AC168" s="47"/>
      <c r="AE168" s="4" t="s">
        <v>65</v>
      </c>
      <c r="AG168" s="47"/>
    </row>
    <row r="169" spans="1:34" s="1" customFormat="1" ht="22.5" x14ac:dyDescent="0.2">
      <c r="A169" s="48"/>
      <c r="B169" s="54" t="s">
        <v>67</v>
      </c>
      <c r="C169" s="142" t="s">
        <v>68</v>
      </c>
      <c r="D169" s="142"/>
      <c r="E169" s="142"/>
      <c r="F169" s="50" t="s">
        <v>66</v>
      </c>
      <c r="G169" s="59">
        <v>60</v>
      </c>
      <c r="H169" s="50"/>
      <c r="I169" s="59">
        <v>60</v>
      </c>
      <c r="J169" s="54"/>
      <c r="K169" s="50"/>
      <c r="L169" s="51">
        <v>12.78</v>
      </c>
      <c r="M169" s="50"/>
      <c r="N169" s="64">
        <v>432</v>
      </c>
      <c r="AB169" s="40"/>
      <c r="AC169" s="47"/>
      <c r="AE169" s="4" t="s">
        <v>68</v>
      </c>
      <c r="AG169" s="47"/>
    </row>
    <row r="170" spans="1:34" s="1" customFormat="1" ht="12" x14ac:dyDescent="0.2">
      <c r="A170" s="60"/>
      <c r="B170" s="61"/>
      <c r="C170" s="144" t="s">
        <v>69</v>
      </c>
      <c r="D170" s="144"/>
      <c r="E170" s="144"/>
      <c r="F170" s="43"/>
      <c r="G170" s="43"/>
      <c r="H170" s="43"/>
      <c r="I170" s="43"/>
      <c r="J170" s="45"/>
      <c r="K170" s="43"/>
      <c r="L170" s="62">
        <v>116.78</v>
      </c>
      <c r="M170" s="56"/>
      <c r="N170" s="63">
        <v>2214</v>
      </c>
      <c r="AB170" s="40"/>
      <c r="AC170" s="47"/>
      <c r="AG170" s="47" t="s">
        <v>69</v>
      </c>
    </row>
    <row r="171" spans="1:34" s="1" customFormat="1" ht="12" x14ac:dyDescent="0.2">
      <c r="A171" s="41" t="s">
        <v>107</v>
      </c>
      <c r="B171" s="42" t="s">
        <v>108</v>
      </c>
      <c r="C171" s="144" t="s">
        <v>109</v>
      </c>
      <c r="D171" s="144"/>
      <c r="E171" s="144"/>
      <c r="F171" s="43" t="s">
        <v>110</v>
      </c>
      <c r="G171" s="43"/>
      <c r="H171" s="43"/>
      <c r="I171" s="75">
        <v>1.3799999999999999E-4</v>
      </c>
      <c r="J171" s="45"/>
      <c r="K171" s="43"/>
      <c r="L171" s="45"/>
      <c r="M171" s="43"/>
      <c r="N171" s="46"/>
      <c r="AB171" s="40"/>
      <c r="AC171" s="47" t="s">
        <v>109</v>
      </c>
      <c r="AG171" s="47"/>
    </row>
    <row r="172" spans="1:34" s="1" customFormat="1" ht="12" x14ac:dyDescent="0.2">
      <c r="A172" s="69"/>
      <c r="B172" s="9"/>
      <c r="C172" s="142" t="s">
        <v>111</v>
      </c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5"/>
      <c r="AB172" s="40"/>
      <c r="AC172" s="47"/>
      <c r="AG172" s="47"/>
      <c r="AH172" s="4" t="s">
        <v>111</v>
      </c>
    </row>
    <row r="173" spans="1:34" s="1" customFormat="1" ht="12" x14ac:dyDescent="0.2">
      <c r="A173" s="48"/>
      <c r="B173" s="49">
        <v>1</v>
      </c>
      <c r="C173" s="142" t="s">
        <v>56</v>
      </c>
      <c r="D173" s="142"/>
      <c r="E173" s="142"/>
      <c r="F173" s="50"/>
      <c r="G173" s="50"/>
      <c r="H173" s="50"/>
      <c r="I173" s="50"/>
      <c r="J173" s="51">
        <v>338.4</v>
      </c>
      <c r="K173" s="50"/>
      <c r="L173" s="51">
        <v>0.05</v>
      </c>
      <c r="M173" s="52">
        <v>33.78</v>
      </c>
      <c r="N173" s="64">
        <v>2</v>
      </c>
      <c r="AB173" s="40"/>
      <c r="AC173" s="47"/>
      <c r="AD173" s="4" t="s">
        <v>56</v>
      </c>
      <c r="AG173" s="47"/>
    </row>
    <row r="174" spans="1:34" s="1" customFormat="1" ht="12" x14ac:dyDescent="0.2">
      <c r="A174" s="48"/>
      <c r="B174" s="49">
        <v>2</v>
      </c>
      <c r="C174" s="142" t="s">
        <v>57</v>
      </c>
      <c r="D174" s="142"/>
      <c r="E174" s="142"/>
      <c r="F174" s="50"/>
      <c r="G174" s="50"/>
      <c r="H174" s="50"/>
      <c r="I174" s="50"/>
      <c r="J174" s="51">
        <v>135.36000000000001</v>
      </c>
      <c r="K174" s="50"/>
      <c r="L174" s="51">
        <v>0.02</v>
      </c>
      <c r="M174" s="52">
        <v>8.49</v>
      </c>
      <c r="N174" s="55"/>
      <c r="AB174" s="40"/>
      <c r="AC174" s="47"/>
      <c r="AD174" s="4" t="s">
        <v>57</v>
      </c>
      <c r="AG174" s="47"/>
    </row>
    <row r="175" spans="1:34" s="1" customFormat="1" ht="12" x14ac:dyDescent="0.2">
      <c r="A175" s="48"/>
      <c r="B175" s="49">
        <v>3</v>
      </c>
      <c r="C175" s="142" t="s">
        <v>58</v>
      </c>
      <c r="D175" s="142"/>
      <c r="E175" s="142"/>
      <c r="F175" s="50"/>
      <c r="G175" s="50"/>
      <c r="H175" s="50"/>
      <c r="I175" s="50"/>
      <c r="J175" s="51">
        <v>5.0199999999999996</v>
      </c>
      <c r="K175" s="50"/>
      <c r="L175" s="51">
        <v>0</v>
      </c>
      <c r="M175" s="52">
        <v>33.78</v>
      </c>
      <c r="N175" s="55"/>
      <c r="AB175" s="40"/>
      <c r="AC175" s="47"/>
      <c r="AD175" s="4" t="s">
        <v>58</v>
      </c>
      <c r="AG175" s="47"/>
    </row>
    <row r="176" spans="1:34" s="1" customFormat="1" ht="12" x14ac:dyDescent="0.2">
      <c r="A176" s="48"/>
      <c r="B176" s="49">
        <v>4</v>
      </c>
      <c r="C176" s="142" t="s">
        <v>79</v>
      </c>
      <c r="D176" s="142"/>
      <c r="E176" s="142"/>
      <c r="F176" s="50"/>
      <c r="G176" s="50"/>
      <c r="H176" s="50"/>
      <c r="I176" s="50"/>
      <c r="J176" s="51">
        <v>83.93</v>
      </c>
      <c r="K176" s="50"/>
      <c r="L176" s="51">
        <v>0.01</v>
      </c>
      <c r="M176" s="52">
        <v>7.11</v>
      </c>
      <c r="N176" s="55"/>
      <c r="AB176" s="40"/>
      <c r="AC176" s="47"/>
      <c r="AD176" s="4" t="s">
        <v>79</v>
      </c>
      <c r="AG176" s="47"/>
    </row>
    <row r="177" spans="1:36" s="1" customFormat="1" ht="12" x14ac:dyDescent="0.2">
      <c r="A177" s="48"/>
      <c r="B177" s="54"/>
      <c r="C177" s="142" t="s">
        <v>59</v>
      </c>
      <c r="D177" s="142"/>
      <c r="E177" s="142"/>
      <c r="F177" s="50" t="s">
        <v>60</v>
      </c>
      <c r="G177" s="59">
        <v>36</v>
      </c>
      <c r="H177" s="50"/>
      <c r="I177" s="76">
        <v>4.9680000000000002E-3</v>
      </c>
      <c r="J177" s="54"/>
      <c r="K177" s="50"/>
      <c r="L177" s="54"/>
      <c r="M177" s="50"/>
      <c r="N177" s="55"/>
      <c r="AB177" s="40"/>
      <c r="AC177" s="47"/>
      <c r="AE177" s="4" t="s">
        <v>59</v>
      </c>
      <c r="AG177" s="47"/>
    </row>
    <row r="178" spans="1:36" s="1" customFormat="1" ht="12" x14ac:dyDescent="0.2">
      <c r="A178" s="48"/>
      <c r="B178" s="54"/>
      <c r="C178" s="142" t="s">
        <v>61</v>
      </c>
      <c r="D178" s="142"/>
      <c r="E178" s="142"/>
      <c r="F178" s="50" t="s">
        <v>60</v>
      </c>
      <c r="G178" s="65">
        <v>0.4</v>
      </c>
      <c r="H178" s="50"/>
      <c r="I178" s="77">
        <v>5.52E-5</v>
      </c>
      <c r="J178" s="54"/>
      <c r="K178" s="50"/>
      <c r="L178" s="54"/>
      <c r="M178" s="50"/>
      <c r="N178" s="55"/>
      <c r="AB178" s="40"/>
      <c r="AC178" s="47"/>
      <c r="AE178" s="4" t="s">
        <v>61</v>
      </c>
      <c r="AG178" s="47"/>
    </row>
    <row r="179" spans="1:36" s="1" customFormat="1" ht="12" x14ac:dyDescent="0.2">
      <c r="A179" s="48"/>
      <c r="B179" s="54"/>
      <c r="C179" s="149" t="s">
        <v>62</v>
      </c>
      <c r="D179" s="149"/>
      <c r="E179" s="149"/>
      <c r="F179" s="56"/>
      <c r="G179" s="56"/>
      <c r="H179" s="56"/>
      <c r="I179" s="56"/>
      <c r="J179" s="57">
        <v>557.69000000000005</v>
      </c>
      <c r="K179" s="56"/>
      <c r="L179" s="57">
        <v>0.08</v>
      </c>
      <c r="M179" s="56"/>
      <c r="N179" s="58"/>
      <c r="U179" s="3"/>
      <c r="AB179" s="40"/>
      <c r="AC179" s="47"/>
      <c r="AF179" s="4" t="s">
        <v>62</v>
      </c>
      <c r="AG179" s="47"/>
    </row>
    <row r="180" spans="1:36" s="1" customFormat="1" ht="12" x14ac:dyDescent="0.2">
      <c r="A180" s="48"/>
      <c r="B180" s="54"/>
      <c r="C180" s="142" t="s">
        <v>63</v>
      </c>
      <c r="D180" s="142"/>
      <c r="E180" s="142"/>
      <c r="F180" s="50"/>
      <c r="G180" s="50"/>
      <c r="H180" s="50"/>
      <c r="I180" s="50"/>
      <c r="J180" s="54"/>
      <c r="K180" s="50"/>
      <c r="L180" s="51">
        <v>0.05</v>
      </c>
      <c r="M180" s="50"/>
      <c r="N180" s="64">
        <v>2</v>
      </c>
      <c r="AB180" s="40"/>
      <c r="AC180" s="47"/>
      <c r="AE180" s="4" t="s">
        <v>63</v>
      </c>
      <c r="AG180" s="47"/>
    </row>
    <row r="181" spans="1:36" s="1" customFormat="1" ht="22.5" x14ac:dyDescent="0.2">
      <c r="A181" s="48"/>
      <c r="B181" s="54" t="s">
        <v>112</v>
      </c>
      <c r="C181" s="142" t="s">
        <v>113</v>
      </c>
      <c r="D181" s="142"/>
      <c r="E181" s="142"/>
      <c r="F181" s="50" t="s">
        <v>66</v>
      </c>
      <c r="G181" s="59">
        <v>97</v>
      </c>
      <c r="H181" s="50"/>
      <c r="I181" s="59">
        <v>97</v>
      </c>
      <c r="J181" s="54"/>
      <c r="K181" s="50"/>
      <c r="L181" s="51">
        <v>0.05</v>
      </c>
      <c r="M181" s="50"/>
      <c r="N181" s="64">
        <v>2</v>
      </c>
      <c r="AB181" s="40"/>
      <c r="AC181" s="47"/>
      <c r="AE181" s="4" t="s">
        <v>113</v>
      </c>
      <c r="AG181" s="47"/>
    </row>
    <row r="182" spans="1:36" s="1" customFormat="1" ht="22.5" x14ac:dyDescent="0.2">
      <c r="A182" s="48"/>
      <c r="B182" s="54" t="s">
        <v>114</v>
      </c>
      <c r="C182" s="142" t="s">
        <v>115</v>
      </c>
      <c r="D182" s="142"/>
      <c r="E182" s="142"/>
      <c r="F182" s="50" t="s">
        <v>66</v>
      </c>
      <c r="G182" s="59">
        <v>51</v>
      </c>
      <c r="H182" s="50"/>
      <c r="I182" s="59">
        <v>51</v>
      </c>
      <c r="J182" s="54"/>
      <c r="K182" s="50"/>
      <c r="L182" s="51">
        <v>0.03</v>
      </c>
      <c r="M182" s="50"/>
      <c r="N182" s="64">
        <v>1</v>
      </c>
      <c r="AB182" s="40"/>
      <c r="AC182" s="47"/>
      <c r="AE182" s="4" t="s">
        <v>115</v>
      </c>
      <c r="AG182" s="47"/>
    </row>
    <row r="183" spans="1:36" s="1" customFormat="1" ht="12" x14ac:dyDescent="0.2">
      <c r="A183" s="60"/>
      <c r="B183" s="61"/>
      <c r="C183" s="144" t="s">
        <v>69</v>
      </c>
      <c r="D183" s="144"/>
      <c r="E183" s="144"/>
      <c r="F183" s="43"/>
      <c r="G183" s="43"/>
      <c r="H183" s="43"/>
      <c r="I183" s="43"/>
      <c r="J183" s="45"/>
      <c r="K183" s="43"/>
      <c r="L183" s="62">
        <v>0.16</v>
      </c>
      <c r="M183" s="56"/>
      <c r="N183" s="78">
        <v>5</v>
      </c>
      <c r="AB183" s="40"/>
      <c r="AC183" s="47"/>
      <c r="AG183" s="47" t="s">
        <v>69</v>
      </c>
    </row>
    <row r="184" spans="1:36" s="1" customFormat="1" ht="1.5" customHeight="1" x14ac:dyDescent="0.2">
      <c r="A184" s="79"/>
      <c r="B184" s="61"/>
      <c r="C184" s="61"/>
      <c r="D184" s="61"/>
      <c r="E184" s="61"/>
      <c r="F184" s="80"/>
      <c r="G184" s="80"/>
      <c r="H184" s="80"/>
      <c r="I184" s="80"/>
      <c r="J184" s="81"/>
      <c r="K184" s="80"/>
      <c r="L184" s="81"/>
      <c r="M184" s="50"/>
      <c r="N184" s="81"/>
      <c r="AB184" s="40"/>
      <c r="AC184" s="47"/>
      <c r="AG184" s="47"/>
    </row>
    <row r="185" spans="1:36" s="1" customFormat="1" ht="12" x14ac:dyDescent="0.2">
      <c r="A185" s="82"/>
      <c r="B185" s="45"/>
      <c r="C185" s="144" t="s">
        <v>116</v>
      </c>
      <c r="D185" s="144"/>
      <c r="E185" s="144"/>
      <c r="F185" s="144"/>
      <c r="G185" s="144"/>
      <c r="H185" s="144"/>
      <c r="I185" s="144"/>
      <c r="J185" s="144"/>
      <c r="K185" s="144"/>
      <c r="L185" s="83"/>
      <c r="M185" s="84"/>
      <c r="N185" s="85"/>
      <c r="AB185" s="40"/>
      <c r="AC185" s="47"/>
      <c r="AG185" s="47"/>
      <c r="AI185" s="47" t="s">
        <v>116</v>
      </c>
    </row>
    <row r="186" spans="1:36" s="1" customFormat="1" ht="12" x14ac:dyDescent="0.2">
      <c r="A186" s="86"/>
      <c r="B186" s="54"/>
      <c r="C186" s="142" t="s">
        <v>117</v>
      </c>
      <c r="D186" s="142"/>
      <c r="E186" s="142"/>
      <c r="F186" s="142"/>
      <c r="G186" s="142"/>
      <c r="H186" s="142"/>
      <c r="I186" s="142"/>
      <c r="J186" s="142"/>
      <c r="K186" s="142"/>
      <c r="L186" s="87">
        <v>5994.36</v>
      </c>
      <c r="M186" s="88"/>
      <c r="N186" s="89">
        <v>72005</v>
      </c>
      <c r="AB186" s="40"/>
      <c r="AC186" s="47"/>
      <c r="AG186" s="47"/>
      <c r="AI186" s="47"/>
      <c r="AJ186" s="4" t="s">
        <v>117</v>
      </c>
    </row>
    <row r="187" spans="1:36" s="1" customFormat="1" ht="12" x14ac:dyDescent="0.2">
      <c r="A187" s="86"/>
      <c r="B187" s="54"/>
      <c r="C187" s="142" t="s">
        <v>118</v>
      </c>
      <c r="D187" s="142"/>
      <c r="E187" s="142"/>
      <c r="F187" s="142"/>
      <c r="G187" s="142"/>
      <c r="H187" s="142"/>
      <c r="I187" s="142"/>
      <c r="J187" s="142"/>
      <c r="K187" s="142"/>
      <c r="L187" s="90"/>
      <c r="M187" s="88"/>
      <c r="N187" s="91"/>
      <c r="AB187" s="40"/>
      <c r="AC187" s="47"/>
      <c r="AG187" s="47"/>
      <c r="AI187" s="47"/>
      <c r="AJ187" s="4" t="s">
        <v>118</v>
      </c>
    </row>
    <row r="188" spans="1:36" s="1" customFormat="1" ht="12" x14ac:dyDescent="0.2">
      <c r="A188" s="86"/>
      <c r="B188" s="54"/>
      <c r="C188" s="142" t="s">
        <v>119</v>
      </c>
      <c r="D188" s="142"/>
      <c r="E188" s="142"/>
      <c r="F188" s="142"/>
      <c r="G188" s="142"/>
      <c r="H188" s="142"/>
      <c r="I188" s="142"/>
      <c r="J188" s="142"/>
      <c r="K188" s="142"/>
      <c r="L188" s="92">
        <v>921.45</v>
      </c>
      <c r="M188" s="88"/>
      <c r="N188" s="89">
        <v>31126</v>
      </c>
      <c r="AB188" s="40"/>
      <c r="AC188" s="47"/>
      <c r="AG188" s="47"/>
      <c r="AI188" s="47"/>
      <c r="AJ188" s="4" t="s">
        <v>119</v>
      </c>
    </row>
    <row r="189" spans="1:36" s="1" customFormat="1" ht="12" x14ac:dyDescent="0.2">
      <c r="A189" s="86"/>
      <c r="B189" s="54"/>
      <c r="C189" s="142" t="s">
        <v>120</v>
      </c>
      <c r="D189" s="142"/>
      <c r="E189" s="142"/>
      <c r="F189" s="142"/>
      <c r="G189" s="142"/>
      <c r="H189" s="142"/>
      <c r="I189" s="142"/>
      <c r="J189" s="142"/>
      <c r="K189" s="142"/>
      <c r="L189" s="87">
        <v>3485.71</v>
      </c>
      <c r="M189" s="88"/>
      <c r="N189" s="89">
        <v>29593</v>
      </c>
      <c r="AB189" s="40"/>
      <c r="AC189" s="47"/>
      <c r="AG189" s="47"/>
      <c r="AI189" s="47"/>
      <c r="AJ189" s="4" t="s">
        <v>120</v>
      </c>
    </row>
    <row r="190" spans="1:36" s="1" customFormat="1" ht="12" x14ac:dyDescent="0.2">
      <c r="A190" s="86"/>
      <c r="B190" s="54"/>
      <c r="C190" s="142" t="s">
        <v>121</v>
      </c>
      <c r="D190" s="142"/>
      <c r="E190" s="142"/>
      <c r="F190" s="142"/>
      <c r="G190" s="142"/>
      <c r="H190" s="142"/>
      <c r="I190" s="142"/>
      <c r="J190" s="142"/>
      <c r="K190" s="142"/>
      <c r="L190" s="92">
        <v>412.09</v>
      </c>
      <c r="M190" s="88"/>
      <c r="N190" s="89">
        <v>13921</v>
      </c>
      <c r="AB190" s="40"/>
      <c r="AC190" s="47"/>
      <c r="AG190" s="47"/>
      <c r="AI190" s="47"/>
      <c r="AJ190" s="4" t="s">
        <v>121</v>
      </c>
    </row>
    <row r="191" spans="1:36" s="1" customFormat="1" ht="12" x14ac:dyDescent="0.2">
      <c r="A191" s="86"/>
      <c r="B191" s="54"/>
      <c r="C191" s="142" t="s">
        <v>122</v>
      </c>
      <c r="D191" s="142"/>
      <c r="E191" s="142"/>
      <c r="F191" s="142"/>
      <c r="G191" s="142"/>
      <c r="H191" s="142"/>
      <c r="I191" s="142"/>
      <c r="J191" s="142"/>
      <c r="K191" s="142"/>
      <c r="L191" s="87">
        <v>1587.2</v>
      </c>
      <c r="M191" s="88"/>
      <c r="N191" s="89">
        <v>11286</v>
      </c>
      <c r="AB191" s="40"/>
      <c r="AC191" s="47"/>
      <c r="AG191" s="47"/>
      <c r="AI191" s="47"/>
      <c r="AJ191" s="4" t="s">
        <v>122</v>
      </c>
    </row>
    <row r="192" spans="1:36" s="1" customFormat="1" ht="12" x14ac:dyDescent="0.2">
      <c r="A192" s="86"/>
      <c r="B192" s="54"/>
      <c r="C192" s="142" t="s">
        <v>123</v>
      </c>
      <c r="D192" s="142"/>
      <c r="E192" s="142"/>
      <c r="F192" s="142"/>
      <c r="G192" s="142"/>
      <c r="H192" s="142"/>
      <c r="I192" s="142"/>
      <c r="J192" s="142"/>
      <c r="K192" s="142"/>
      <c r="L192" s="87">
        <v>8167.87</v>
      </c>
      <c r="M192" s="88"/>
      <c r="N192" s="89">
        <v>145429</v>
      </c>
      <c r="AB192" s="40"/>
      <c r="AC192" s="47"/>
      <c r="AG192" s="47"/>
      <c r="AI192" s="47"/>
      <c r="AJ192" s="4" t="s">
        <v>123</v>
      </c>
    </row>
    <row r="193" spans="1:36" s="1" customFormat="1" ht="12" x14ac:dyDescent="0.2">
      <c r="A193" s="86"/>
      <c r="B193" s="54"/>
      <c r="C193" s="142" t="s">
        <v>118</v>
      </c>
      <c r="D193" s="142"/>
      <c r="E193" s="142"/>
      <c r="F193" s="142"/>
      <c r="G193" s="142"/>
      <c r="H193" s="142"/>
      <c r="I193" s="142"/>
      <c r="J193" s="142"/>
      <c r="K193" s="142"/>
      <c r="L193" s="90"/>
      <c r="M193" s="88"/>
      <c r="N193" s="91"/>
      <c r="AB193" s="40"/>
      <c r="AC193" s="47"/>
      <c r="AG193" s="47"/>
      <c r="AI193" s="47"/>
      <c r="AJ193" s="4" t="s">
        <v>118</v>
      </c>
    </row>
    <row r="194" spans="1:36" s="1" customFormat="1" ht="12" x14ac:dyDescent="0.2">
      <c r="A194" s="86"/>
      <c r="B194" s="54"/>
      <c r="C194" s="142" t="s">
        <v>124</v>
      </c>
      <c r="D194" s="142"/>
      <c r="E194" s="142"/>
      <c r="F194" s="142"/>
      <c r="G194" s="142"/>
      <c r="H194" s="142"/>
      <c r="I194" s="142"/>
      <c r="J194" s="142"/>
      <c r="K194" s="142"/>
      <c r="L194" s="92">
        <v>921.4</v>
      </c>
      <c r="M194" s="88"/>
      <c r="N194" s="89">
        <v>31124</v>
      </c>
      <c r="AB194" s="40"/>
      <c r="AC194" s="47"/>
      <c r="AG194" s="47"/>
      <c r="AI194" s="47"/>
      <c r="AJ194" s="4" t="s">
        <v>124</v>
      </c>
    </row>
    <row r="195" spans="1:36" s="1" customFormat="1" ht="12" x14ac:dyDescent="0.2">
      <c r="A195" s="86"/>
      <c r="B195" s="54"/>
      <c r="C195" s="142" t="s">
        <v>125</v>
      </c>
      <c r="D195" s="142"/>
      <c r="E195" s="142"/>
      <c r="F195" s="142"/>
      <c r="G195" s="142"/>
      <c r="H195" s="142"/>
      <c r="I195" s="142"/>
      <c r="J195" s="142"/>
      <c r="K195" s="142"/>
      <c r="L195" s="87">
        <v>3485.69</v>
      </c>
      <c r="M195" s="88"/>
      <c r="N195" s="89">
        <v>29593</v>
      </c>
      <c r="AB195" s="40"/>
      <c r="AC195" s="47"/>
      <c r="AG195" s="47"/>
      <c r="AI195" s="47"/>
      <c r="AJ195" s="4" t="s">
        <v>125</v>
      </c>
    </row>
    <row r="196" spans="1:36" s="1" customFormat="1" ht="12" x14ac:dyDescent="0.2">
      <c r="A196" s="86"/>
      <c r="B196" s="54"/>
      <c r="C196" s="142" t="s">
        <v>126</v>
      </c>
      <c r="D196" s="142"/>
      <c r="E196" s="142"/>
      <c r="F196" s="142"/>
      <c r="G196" s="142"/>
      <c r="H196" s="142"/>
      <c r="I196" s="142"/>
      <c r="J196" s="142"/>
      <c r="K196" s="142"/>
      <c r="L196" s="92">
        <v>412.09</v>
      </c>
      <c r="M196" s="88"/>
      <c r="N196" s="89">
        <v>13921</v>
      </c>
      <c r="AB196" s="40"/>
      <c r="AC196" s="47"/>
      <c r="AG196" s="47"/>
      <c r="AI196" s="47"/>
      <c r="AJ196" s="4" t="s">
        <v>126</v>
      </c>
    </row>
    <row r="197" spans="1:36" s="1" customFormat="1" ht="12" x14ac:dyDescent="0.2">
      <c r="A197" s="86"/>
      <c r="B197" s="54"/>
      <c r="C197" s="142" t="s">
        <v>127</v>
      </c>
      <c r="D197" s="142"/>
      <c r="E197" s="142"/>
      <c r="F197" s="142"/>
      <c r="G197" s="142"/>
      <c r="H197" s="142"/>
      <c r="I197" s="142"/>
      <c r="J197" s="142"/>
      <c r="K197" s="142"/>
      <c r="L197" s="87">
        <v>1587.19</v>
      </c>
      <c r="M197" s="88"/>
      <c r="N197" s="89">
        <v>11286</v>
      </c>
      <c r="AB197" s="40"/>
      <c r="AC197" s="47"/>
      <c r="AG197" s="47"/>
      <c r="AI197" s="47"/>
      <c r="AJ197" s="4" t="s">
        <v>127</v>
      </c>
    </row>
    <row r="198" spans="1:36" s="1" customFormat="1" ht="12" x14ac:dyDescent="0.2">
      <c r="A198" s="86"/>
      <c r="B198" s="54"/>
      <c r="C198" s="142" t="s">
        <v>128</v>
      </c>
      <c r="D198" s="142"/>
      <c r="E198" s="142"/>
      <c r="F198" s="142"/>
      <c r="G198" s="142"/>
      <c r="H198" s="142"/>
      <c r="I198" s="142"/>
      <c r="J198" s="142"/>
      <c r="K198" s="142"/>
      <c r="L198" s="87">
        <v>1373.49</v>
      </c>
      <c r="M198" s="88"/>
      <c r="N198" s="89">
        <v>46398</v>
      </c>
      <c r="AB198" s="40"/>
      <c r="AC198" s="47"/>
      <c r="AG198" s="47"/>
      <c r="AI198" s="47"/>
      <c r="AJ198" s="4" t="s">
        <v>128</v>
      </c>
    </row>
    <row r="199" spans="1:36" s="1" customFormat="1" ht="12" x14ac:dyDescent="0.2">
      <c r="A199" s="86"/>
      <c r="B199" s="54"/>
      <c r="C199" s="142" t="s">
        <v>129</v>
      </c>
      <c r="D199" s="142"/>
      <c r="E199" s="142"/>
      <c r="F199" s="142"/>
      <c r="G199" s="142"/>
      <c r="H199" s="142"/>
      <c r="I199" s="142"/>
      <c r="J199" s="142"/>
      <c r="K199" s="142"/>
      <c r="L199" s="92">
        <v>800.1</v>
      </c>
      <c r="M199" s="88"/>
      <c r="N199" s="89">
        <v>27028</v>
      </c>
      <c r="AB199" s="40"/>
      <c r="AC199" s="47"/>
      <c r="AG199" s="47"/>
      <c r="AI199" s="47"/>
      <c r="AJ199" s="4" t="s">
        <v>129</v>
      </c>
    </row>
    <row r="200" spans="1:36" s="1" customFormat="1" ht="12" x14ac:dyDescent="0.2">
      <c r="A200" s="86"/>
      <c r="B200" s="54"/>
      <c r="C200" s="142" t="s">
        <v>130</v>
      </c>
      <c r="D200" s="142"/>
      <c r="E200" s="142"/>
      <c r="F200" s="142"/>
      <c r="G200" s="142"/>
      <c r="H200" s="142"/>
      <c r="I200" s="142"/>
      <c r="J200" s="142"/>
      <c r="K200" s="142"/>
      <c r="L200" s="92">
        <v>0.16</v>
      </c>
      <c r="M200" s="88"/>
      <c r="N200" s="93">
        <v>5</v>
      </c>
      <c r="AB200" s="40"/>
      <c r="AC200" s="47"/>
      <c r="AG200" s="47"/>
      <c r="AI200" s="47"/>
      <c r="AJ200" s="4" t="s">
        <v>130</v>
      </c>
    </row>
    <row r="201" spans="1:36" s="1" customFormat="1" ht="12" x14ac:dyDescent="0.2">
      <c r="A201" s="86"/>
      <c r="B201" s="54"/>
      <c r="C201" s="142" t="s">
        <v>118</v>
      </c>
      <c r="D201" s="142"/>
      <c r="E201" s="142"/>
      <c r="F201" s="142"/>
      <c r="G201" s="142"/>
      <c r="H201" s="142"/>
      <c r="I201" s="142"/>
      <c r="J201" s="142"/>
      <c r="K201" s="142"/>
      <c r="L201" s="90"/>
      <c r="M201" s="88"/>
      <c r="N201" s="91"/>
      <c r="AB201" s="40"/>
      <c r="AC201" s="47"/>
      <c r="AG201" s="47"/>
      <c r="AI201" s="47"/>
      <c r="AJ201" s="4" t="s">
        <v>118</v>
      </c>
    </row>
    <row r="202" spans="1:36" s="1" customFormat="1" ht="12" x14ac:dyDescent="0.2">
      <c r="A202" s="86"/>
      <c r="B202" s="54"/>
      <c r="C202" s="142" t="s">
        <v>124</v>
      </c>
      <c r="D202" s="142"/>
      <c r="E202" s="142"/>
      <c r="F202" s="142"/>
      <c r="G202" s="142"/>
      <c r="H202" s="142"/>
      <c r="I202" s="142"/>
      <c r="J202" s="142"/>
      <c r="K202" s="142"/>
      <c r="L202" s="92">
        <v>0.05</v>
      </c>
      <c r="M202" s="88"/>
      <c r="N202" s="93">
        <v>2</v>
      </c>
      <c r="AB202" s="40"/>
      <c r="AC202" s="47"/>
      <c r="AG202" s="47"/>
      <c r="AI202" s="47"/>
      <c r="AJ202" s="4" t="s">
        <v>124</v>
      </c>
    </row>
    <row r="203" spans="1:36" s="1" customFormat="1" ht="12" x14ac:dyDescent="0.2">
      <c r="A203" s="86"/>
      <c r="B203" s="54"/>
      <c r="C203" s="142" t="s">
        <v>125</v>
      </c>
      <c r="D203" s="142"/>
      <c r="E203" s="142"/>
      <c r="F203" s="142"/>
      <c r="G203" s="142"/>
      <c r="H203" s="142"/>
      <c r="I203" s="142"/>
      <c r="J203" s="142"/>
      <c r="K203" s="142"/>
      <c r="L203" s="92">
        <v>0.02</v>
      </c>
      <c r="M203" s="88"/>
      <c r="N203" s="91"/>
      <c r="AB203" s="40"/>
      <c r="AC203" s="47"/>
      <c r="AG203" s="47"/>
      <c r="AI203" s="47"/>
      <c r="AJ203" s="4" t="s">
        <v>125</v>
      </c>
    </row>
    <row r="204" spans="1:36" s="1" customFormat="1" ht="12" x14ac:dyDescent="0.2">
      <c r="A204" s="86"/>
      <c r="B204" s="54"/>
      <c r="C204" s="142" t="s">
        <v>127</v>
      </c>
      <c r="D204" s="142"/>
      <c r="E204" s="142"/>
      <c r="F204" s="142"/>
      <c r="G204" s="142"/>
      <c r="H204" s="142"/>
      <c r="I204" s="142"/>
      <c r="J204" s="142"/>
      <c r="K204" s="142"/>
      <c r="L204" s="92">
        <v>0.01</v>
      </c>
      <c r="M204" s="88"/>
      <c r="N204" s="91"/>
      <c r="AB204" s="40"/>
      <c r="AC204" s="47"/>
      <c r="AG204" s="47"/>
      <c r="AI204" s="47"/>
      <c r="AJ204" s="4" t="s">
        <v>127</v>
      </c>
    </row>
    <row r="205" spans="1:36" s="1" customFormat="1" ht="12" x14ac:dyDescent="0.2">
      <c r="A205" s="86"/>
      <c r="B205" s="54"/>
      <c r="C205" s="142" t="s">
        <v>128</v>
      </c>
      <c r="D205" s="142"/>
      <c r="E205" s="142"/>
      <c r="F205" s="142"/>
      <c r="G205" s="142"/>
      <c r="H205" s="142"/>
      <c r="I205" s="142"/>
      <c r="J205" s="142"/>
      <c r="K205" s="142"/>
      <c r="L205" s="92">
        <v>0.05</v>
      </c>
      <c r="M205" s="88"/>
      <c r="N205" s="93">
        <v>2</v>
      </c>
      <c r="AB205" s="40"/>
      <c r="AC205" s="47"/>
      <c r="AG205" s="47"/>
      <c r="AI205" s="47"/>
      <c r="AJ205" s="4" t="s">
        <v>128</v>
      </c>
    </row>
    <row r="206" spans="1:36" s="1" customFormat="1" ht="12" x14ac:dyDescent="0.2">
      <c r="A206" s="86"/>
      <c r="B206" s="54"/>
      <c r="C206" s="142" t="s">
        <v>129</v>
      </c>
      <c r="D206" s="142"/>
      <c r="E206" s="142"/>
      <c r="F206" s="142"/>
      <c r="G206" s="142"/>
      <c r="H206" s="142"/>
      <c r="I206" s="142"/>
      <c r="J206" s="142"/>
      <c r="K206" s="142"/>
      <c r="L206" s="92">
        <v>0.03</v>
      </c>
      <c r="M206" s="88"/>
      <c r="N206" s="93">
        <v>1</v>
      </c>
      <c r="AB206" s="40"/>
      <c r="AC206" s="47"/>
      <c r="AG206" s="47"/>
      <c r="AI206" s="47"/>
      <c r="AJ206" s="4" t="s">
        <v>129</v>
      </c>
    </row>
    <row r="207" spans="1:36" s="1" customFormat="1" ht="12" x14ac:dyDescent="0.2">
      <c r="A207" s="86"/>
      <c r="B207" s="54"/>
      <c r="C207" s="142" t="s">
        <v>131</v>
      </c>
      <c r="D207" s="142"/>
      <c r="E207" s="142"/>
      <c r="F207" s="142"/>
      <c r="G207" s="142"/>
      <c r="H207" s="142"/>
      <c r="I207" s="142"/>
      <c r="J207" s="142"/>
      <c r="K207" s="142"/>
      <c r="L207" s="87">
        <v>1333.54</v>
      </c>
      <c r="M207" s="88"/>
      <c r="N207" s="89">
        <v>45047</v>
      </c>
      <c r="AB207" s="40"/>
      <c r="AC207" s="47"/>
      <c r="AG207" s="47"/>
      <c r="AI207" s="47"/>
      <c r="AJ207" s="4" t="s">
        <v>131</v>
      </c>
    </row>
    <row r="208" spans="1:36" s="1" customFormat="1" ht="12" x14ac:dyDescent="0.2">
      <c r="A208" s="86"/>
      <c r="B208" s="54"/>
      <c r="C208" s="142" t="s">
        <v>132</v>
      </c>
      <c r="D208" s="142"/>
      <c r="E208" s="142"/>
      <c r="F208" s="142"/>
      <c r="G208" s="142"/>
      <c r="H208" s="142"/>
      <c r="I208" s="142"/>
      <c r="J208" s="142"/>
      <c r="K208" s="142"/>
      <c r="L208" s="87">
        <v>1373.54</v>
      </c>
      <c r="M208" s="88"/>
      <c r="N208" s="89">
        <v>46400</v>
      </c>
      <c r="AB208" s="40"/>
      <c r="AC208" s="47"/>
      <c r="AG208" s="47"/>
      <c r="AI208" s="47"/>
      <c r="AJ208" s="4" t="s">
        <v>132</v>
      </c>
    </row>
    <row r="209" spans="1:38" s="1" customFormat="1" ht="12" x14ac:dyDescent="0.2">
      <c r="A209" s="86"/>
      <c r="B209" s="54"/>
      <c r="C209" s="142" t="s">
        <v>133</v>
      </c>
      <c r="D209" s="142"/>
      <c r="E209" s="142"/>
      <c r="F209" s="142"/>
      <c r="G209" s="142"/>
      <c r="H209" s="142"/>
      <c r="I209" s="142"/>
      <c r="J209" s="142"/>
      <c r="K209" s="142"/>
      <c r="L209" s="92">
        <v>800.13</v>
      </c>
      <c r="M209" s="88"/>
      <c r="N209" s="89">
        <v>27029</v>
      </c>
      <c r="AB209" s="40"/>
      <c r="AC209" s="47"/>
      <c r="AG209" s="47"/>
      <c r="AI209" s="47"/>
      <c r="AJ209" s="4" t="s">
        <v>133</v>
      </c>
    </row>
    <row r="210" spans="1:38" s="1" customFormat="1" ht="12" x14ac:dyDescent="0.2">
      <c r="A210" s="86"/>
      <c r="B210" s="81"/>
      <c r="C210" s="143" t="s">
        <v>134</v>
      </c>
      <c r="D210" s="143"/>
      <c r="E210" s="143"/>
      <c r="F210" s="143"/>
      <c r="G210" s="143"/>
      <c r="H210" s="143"/>
      <c r="I210" s="143"/>
      <c r="J210" s="143"/>
      <c r="K210" s="143"/>
      <c r="L210" s="94">
        <v>8168.03</v>
      </c>
      <c r="M210" s="6"/>
      <c r="N210" s="95">
        <v>145434</v>
      </c>
      <c r="U210" s="3"/>
      <c r="AB210" s="40"/>
      <c r="AC210" s="47"/>
      <c r="AG210" s="47"/>
      <c r="AI210" s="47"/>
      <c r="AK210" s="47" t="s">
        <v>134</v>
      </c>
    </row>
    <row r="211" spans="1:38" s="1" customFormat="1" ht="12" x14ac:dyDescent="0.2">
      <c r="A211" s="153" t="s">
        <v>135</v>
      </c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8"/>
      <c r="AB211" s="40" t="s">
        <v>135</v>
      </c>
      <c r="AC211" s="47"/>
      <c r="AG211" s="47"/>
      <c r="AI211" s="47"/>
      <c r="AK211" s="47"/>
    </row>
    <row r="212" spans="1:38" s="1" customFormat="1" ht="22.5" x14ac:dyDescent="0.2">
      <c r="A212" s="41" t="s">
        <v>136</v>
      </c>
      <c r="B212" s="42" t="s">
        <v>137</v>
      </c>
      <c r="C212" s="144" t="s">
        <v>138</v>
      </c>
      <c r="D212" s="144"/>
      <c r="E212" s="144"/>
      <c r="F212" s="43" t="s">
        <v>139</v>
      </c>
      <c r="G212" s="43"/>
      <c r="H212" s="43"/>
      <c r="I212" s="75">
        <v>0.90474500000000002</v>
      </c>
      <c r="J212" s="67">
        <v>10392.39</v>
      </c>
      <c r="K212" s="43"/>
      <c r="L212" s="67">
        <v>9402.4599999999991</v>
      </c>
      <c r="M212" s="96">
        <v>7.11</v>
      </c>
      <c r="N212" s="63">
        <v>66851</v>
      </c>
      <c r="AB212" s="40"/>
      <c r="AC212" s="47" t="s">
        <v>138</v>
      </c>
      <c r="AG212" s="47"/>
      <c r="AI212" s="47"/>
      <c r="AK212" s="47"/>
    </row>
    <row r="213" spans="1:38" s="1" customFormat="1" ht="12" x14ac:dyDescent="0.2">
      <c r="A213" s="69"/>
      <c r="B213" s="9"/>
      <c r="C213" s="142" t="s">
        <v>140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5"/>
      <c r="AB213" s="40"/>
      <c r="AC213" s="47"/>
      <c r="AG213" s="47"/>
      <c r="AH213" s="4" t="s">
        <v>140</v>
      </c>
      <c r="AI213" s="47"/>
      <c r="AK213" s="47"/>
    </row>
    <row r="214" spans="1:38" s="1" customFormat="1" ht="12" x14ac:dyDescent="0.2">
      <c r="A214" s="60"/>
      <c r="B214" s="61"/>
      <c r="C214" s="144" t="s">
        <v>69</v>
      </c>
      <c r="D214" s="144"/>
      <c r="E214" s="144"/>
      <c r="F214" s="43"/>
      <c r="G214" s="43"/>
      <c r="H214" s="43"/>
      <c r="I214" s="43"/>
      <c r="J214" s="45"/>
      <c r="K214" s="43"/>
      <c r="L214" s="67">
        <v>9402.4599999999991</v>
      </c>
      <c r="M214" s="56"/>
      <c r="N214" s="63">
        <v>66851</v>
      </c>
      <c r="AB214" s="40"/>
      <c r="AC214" s="47"/>
      <c r="AG214" s="47" t="s">
        <v>69</v>
      </c>
      <c r="AI214" s="47"/>
      <c r="AK214" s="47"/>
    </row>
    <row r="215" spans="1:38" s="1" customFormat="1" ht="12" x14ac:dyDescent="0.2">
      <c r="A215" s="41" t="s">
        <v>141</v>
      </c>
      <c r="B215" s="42" t="s">
        <v>142</v>
      </c>
      <c r="C215" s="144" t="s">
        <v>143</v>
      </c>
      <c r="D215" s="144"/>
      <c r="E215" s="144"/>
      <c r="F215" s="43" t="s">
        <v>55</v>
      </c>
      <c r="G215" s="43"/>
      <c r="H215" s="43"/>
      <c r="I215" s="44">
        <v>13</v>
      </c>
      <c r="J215" s="67">
        <v>17997.93</v>
      </c>
      <c r="K215" s="97">
        <v>1.0506</v>
      </c>
      <c r="L215" s="67">
        <v>34572.71</v>
      </c>
      <c r="M215" s="96">
        <v>7.11</v>
      </c>
      <c r="N215" s="63">
        <v>245812</v>
      </c>
      <c r="AB215" s="40"/>
      <c r="AC215" s="47" t="s">
        <v>143</v>
      </c>
      <c r="AG215" s="47"/>
      <c r="AI215" s="47"/>
      <c r="AK215" s="47"/>
    </row>
    <row r="216" spans="1:38" s="1" customFormat="1" ht="22.5" x14ac:dyDescent="0.2">
      <c r="A216" s="98"/>
      <c r="B216" s="54" t="s">
        <v>144</v>
      </c>
      <c r="C216" s="142" t="s">
        <v>145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5"/>
      <c r="AB216" s="40"/>
      <c r="AC216" s="47"/>
      <c r="AG216" s="47"/>
      <c r="AI216" s="47"/>
      <c r="AK216" s="47"/>
      <c r="AL216" s="4" t="s">
        <v>145</v>
      </c>
    </row>
    <row r="217" spans="1:38" s="1" customFormat="1" ht="22.5" x14ac:dyDescent="0.2">
      <c r="A217" s="98"/>
      <c r="B217" s="54" t="s">
        <v>146</v>
      </c>
      <c r="C217" s="142" t="s">
        <v>147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5"/>
      <c r="AB217" s="40"/>
      <c r="AC217" s="47"/>
      <c r="AG217" s="47"/>
      <c r="AI217" s="47"/>
      <c r="AK217" s="47"/>
      <c r="AL217" s="4" t="s">
        <v>147</v>
      </c>
    </row>
    <row r="218" spans="1:38" s="1" customFormat="1" ht="12" x14ac:dyDescent="0.2">
      <c r="A218" s="60"/>
      <c r="B218" s="61"/>
      <c r="C218" s="144" t="s">
        <v>69</v>
      </c>
      <c r="D218" s="144"/>
      <c r="E218" s="144"/>
      <c r="F218" s="43"/>
      <c r="G218" s="43"/>
      <c r="H218" s="43"/>
      <c r="I218" s="43"/>
      <c r="J218" s="45"/>
      <c r="K218" s="43"/>
      <c r="L218" s="67">
        <v>34572.71</v>
      </c>
      <c r="M218" s="56"/>
      <c r="N218" s="63">
        <v>245812</v>
      </c>
      <c r="AB218" s="40"/>
      <c r="AC218" s="47"/>
      <c r="AG218" s="47" t="s">
        <v>69</v>
      </c>
      <c r="AI218" s="47"/>
      <c r="AK218" s="47"/>
    </row>
    <row r="219" spans="1:38" s="1" customFormat="1" ht="12" x14ac:dyDescent="0.2">
      <c r="A219" s="41" t="s">
        <v>148</v>
      </c>
      <c r="B219" s="42" t="s">
        <v>149</v>
      </c>
      <c r="C219" s="144" t="s">
        <v>150</v>
      </c>
      <c r="D219" s="144"/>
      <c r="E219" s="144"/>
      <c r="F219" s="43" t="s">
        <v>55</v>
      </c>
      <c r="G219" s="43"/>
      <c r="H219" s="43"/>
      <c r="I219" s="44">
        <v>9</v>
      </c>
      <c r="J219" s="67">
        <v>4166.9399999999996</v>
      </c>
      <c r="K219" s="97">
        <v>1.0506</v>
      </c>
      <c r="L219" s="67">
        <v>5541.49</v>
      </c>
      <c r="M219" s="96">
        <v>7.11</v>
      </c>
      <c r="N219" s="63">
        <v>39400</v>
      </c>
      <c r="AB219" s="40"/>
      <c r="AC219" s="47" t="s">
        <v>150</v>
      </c>
      <c r="AG219" s="47"/>
      <c r="AI219" s="47"/>
      <c r="AK219" s="47"/>
    </row>
    <row r="220" spans="1:38" s="1" customFormat="1" ht="22.5" x14ac:dyDescent="0.2">
      <c r="A220" s="98"/>
      <c r="B220" s="54" t="s">
        <v>144</v>
      </c>
      <c r="C220" s="142" t="s">
        <v>145</v>
      </c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5"/>
      <c r="AB220" s="40"/>
      <c r="AC220" s="47"/>
      <c r="AG220" s="47"/>
      <c r="AI220" s="47"/>
      <c r="AK220" s="47"/>
      <c r="AL220" s="4" t="s">
        <v>145</v>
      </c>
    </row>
    <row r="221" spans="1:38" s="1" customFormat="1" ht="22.5" x14ac:dyDescent="0.2">
      <c r="A221" s="98"/>
      <c r="B221" s="54" t="s">
        <v>146</v>
      </c>
      <c r="C221" s="142" t="s">
        <v>147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5"/>
      <c r="AB221" s="40"/>
      <c r="AC221" s="47"/>
      <c r="AG221" s="47"/>
      <c r="AI221" s="47"/>
      <c r="AK221" s="47"/>
      <c r="AL221" s="4" t="s">
        <v>147</v>
      </c>
    </row>
    <row r="222" spans="1:38" s="1" customFormat="1" ht="12" x14ac:dyDescent="0.2">
      <c r="A222" s="60"/>
      <c r="B222" s="61"/>
      <c r="C222" s="144" t="s">
        <v>69</v>
      </c>
      <c r="D222" s="144"/>
      <c r="E222" s="144"/>
      <c r="F222" s="43"/>
      <c r="G222" s="43"/>
      <c r="H222" s="43"/>
      <c r="I222" s="43"/>
      <c r="J222" s="45"/>
      <c r="K222" s="43"/>
      <c r="L222" s="67">
        <v>5541.49</v>
      </c>
      <c r="M222" s="56"/>
      <c r="N222" s="63">
        <v>39400</v>
      </c>
      <c r="AB222" s="40"/>
      <c r="AC222" s="47"/>
      <c r="AG222" s="47" t="s">
        <v>69</v>
      </c>
      <c r="AI222" s="47"/>
      <c r="AK222" s="47"/>
    </row>
    <row r="223" spans="1:38" s="1" customFormat="1" ht="12" x14ac:dyDescent="0.2">
      <c r="A223" s="41" t="s">
        <v>151</v>
      </c>
      <c r="B223" s="42" t="s">
        <v>152</v>
      </c>
      <c r="C223" s="144" t="s">
        <v>153</v>
      </c>
      <c r="D223" s="144"/>
      <c r="E223" s="144"/>
      <c r="F223" s="43" t="s">
        <v>55</v>
      </c>
      <c r="G223" s="43"/>
      <c r="H223" s="43"/>
      <c r="I223" s="44">
        <v>9</v>
      </c>
      <c r="J223" s="62">
        <v>242.66</v>
      </c>
      <c r="K223" s="97">
        <v>1.0506</v>
      </c>
      <c r="L223" s="62">
        <v>322.64</v>
      </c>
      <c r="M223" s="96">
        <v>7.11</v>
      </c>
      <c r="N223" s="63">
        <v>2294</v>
      </c>
      <c r="AB223" s="40"/>
      <c r="AC223" s="47" t="s">
        <v>153</v>
      </c>
      <c r="AG223" s="47"/>
      <c r="AI223" s="47"/>
      <c r="AK223" s="47"/>
    </row>
    <row r="224" spans="1:38" s="1" customFormat="1" ht="22.5" x14ac:dyDescent="0.2">
      <c r="A224" s="98"/>
      <c r="B224" s="54" t="s">
        <v>144</v>
      </c>
      <c r="C224" s="142" t="s">
        <v>145</v>
      </c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5"/>
      <c r="AB224" s="40"/>
      <c r="AC224" s="47"/>
      <c r="AG224" s="47"/>
      <c r="AI224" s="47"/>
      <c r="AK224" s="47"/>
      <c r="AL224" s="4" t="s">
        <v>145</v>
      </c>
    </row>
    <row r="225" spans="1:38" s="1" customFormat="1" ht="22.5" x14ac:dyDescent="0.2">
      <c r="A225" s="98"/>
      <c r="B225" s="54" t="s">
        <v>146</v>
      </c>
      <c r="C225" s="142" t="s">
        <v>147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5"/>
      <c r="AB225" s="40"/>
      <c r="AC225" s="47"/>
      <c r="AG225" s="47"/>
      <c r="AI225" s="47"/>
      <c r="AK225" s="47"/>
      <c r="AL225" s="4" t="s">
        <v>147</v>
      </c>
    </row>
    <row r="226" spans="1:38" s="1" customFormat="1" ht="12" x14ac:dyDescent="0.2">
      <c r="A226" s="60"/>
      <c r="B226" s="61"/>
      <c r="C226" s="144" t="s">
        <v>69</v>
      </c>
      <c r="D226" s="144"/>
      <c r="E226" s="144"/>
      <c r="F226" s="43"/>
      <c r="G226" s="43"/>
      <c r="H226" s="43"/>
      <c r="I226" s="43"/>
      <c r="J226" s="45"/>
      <c r="K226" s="43"/>
      <c r="L226" s="62">
        <v>322.64</v>
      </c>
      <c r="M226" s="56"/>
      <c r="N226" s="63">
        <v>2294</v>
      </c>
      <c r="AB226" s="40"/>
      <c r="AC226" s="47"/>
      <c r="AG226" s="47" t="s">
        <v>69</v>
      </c>
      <c r="AI226" s="47"/>
      <c r="AK226" s="47"/>
    </row>
    <row r="227" spans="1:38" s="1" customFormat="1" ht="12" x14ac:dyDescent="0.2">
      <c r="A227" s="41" t="s">
        <v>154</v>
      </c>
      <c r="B227" s="42" t="s">
        <v>155</v>
      </c>
      <c r="C227" s="144" t="s">
        <v>156</v>
      </c>
      <c r="D227" s="144"/>
      <c r="E227" s="144"/>
      <c r="F227" s="43" t="s">
        <v>55</v>
      </c>
      <c r="G227" s="43"/>
      <c r="H227" s="43"/>
      <c r="I227" s="44">
        <v>6</v>
      </c>
      <c r="J227" s="62">
        <v>962</v>
      </c>
      <c r="K227" s="97">
        <v>1.0506</v>
      </c>
      <c r="L227" s="62">
        <v>852.88</v>
      </c>
      <c r="M227" s="96">
        <v>7.11</v>
      </c>
      <c r="N227" s="63">
        <v>6064</v>
      </c>
      <c r="AB227" s="40"/>
      <c r="AC227" s="47" t="s">
        <v>156</v>
      </c>
      <c r="AG227" s="47"/>
      <c r="AI227" s="47"/>
      <c r="AK227" s="47"/>
    </row>
    <row r="228" spans="1:38" s="1" customFormat="1" ht="22.5" x14ac:dyDescent="0.2">
      <c r="A228" s="98"/>
      <c r="B228" s="54" t="s">
        <v>144</v>
      </c>
      <c r="C228" s="142" t="s">
        <v>145</v>
      </c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5"/>
      <c r="AB228" s="40"/>
      <c r="AC228" s="47"/>
      <c r="AG228" s="47"/>
      <c r="AI228" s="47"/>
      <c r="AK228" s="47"/>
      <c r="AL228" s="4" t="s">
        <v>145</v>
      </c>
    </row>
    <row r="229" spans="1:38" s="1" customFormat="1" ht="22.5" x14ac:dyDescent="0.2">
      <c r="A229" s="98"/>
      <c r="B229" s="54" t="s">
        <v>146</v>
      </c>
      <c r="C229" s="142" t="s">
        <v>147</v>
      </c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5"/>
      <c r="AB229" s="40"/>
      <c r="AC229" s="47"/>
      <c r="AG229" s="47"/>
      <c r="AI229" s="47"/>
      <c r="AK229" s="47"/>
      <c r="AL229" s="4" t="s">
        <v>147</v>
      </c>
    </row>
    <row r="230" spans="1:38" s="1" customFormat="1" ht="12" x14ac:dyDescent="0.2">
      <c r="A230" s="60"/>
      <c r="B230" s="61"/>
      <c r="C230" s="144" t="s">
        <v>69</v>
      </c>
      <c r="D230" s="144"/>
      <c r="E230" s="144"/>
      <c r="F230" s="43"/>
      <c r="G230" s="43"/>
      <c r="H230" s="43"/>
      <c r="I230" s="43"/>
      <c r="J230" s="45"/>
      <c r="K230" s="43"/>
      <c r="L230" s="62">
        <v>852.88</v>
      </c>
      <c r="M230" s="56"/>
      <c r="N230" s="63">
        <v>6064</v>
      </c>
      <c r="AB230" s="40"/>
      <c r="AC230" s="47"/>
      <c r="AG230" s="47" t="s">
        <v>69</v>
      </c>
      <c r="AI230" s="47"/>
      <c r="AK230" s="47"/>
    </row>
    <row r="231" spans="1:38" s="1" customFormat="1" ht="12" x14ac:dyDescent="0.2">
      <c r="A231" s="41" t="s">
        <v>157</v>
      </c>
      <c r="B231" s="42" t="s">
        <v>158</v>
      </c>
      <c r="C231" s="144" t="s">
        <v>159</v>
      </c>
      <c r="D231" s="144"/>
      <c r="E231" s="144"/>
      <c r="F231" s="43" t="s">
        <v>55</v>
      </c>
      <c r="G231" s="43"/>
      <c r="H231" s="43"/>
      <c r="I231" s="44">
        <v>21</v>
      </c>
      <c r="J231" s="62">
        <v>13.75</v>
      </c>
      <c r="K231" s="43"/>
      <c r="L231" s="62">
        <v>288.75</v>
      </c>
      <c r="M231" s="96">
        <v>7.11</v>
      </c>
      <c r="N231" s="63">
        <v>2053</v>
      </c>
      <c r="AB231" s="40"/>
      <c r="AC231" s="47" t="s">
        <v>159</v>
      </c>
      <c r="AG231" s="47"/>
      <c r="AI231" s="47"/>
      <c r="AK231" s="47"/>
    </row>
    <row r="232" spans="1:38" s="1" customFormat="1" ht="12" x14ac:dyDescent="0.2">
      <c r="A232" s="60"/>
      <c r="B232" s="61"/>
      <c r="C232" s="144" t="s">
        <v>69</v>
      </c>
      <c r="D232" s="144"/>
      <c r="E232" s="144"/>
      <c r="F232" s="43"/>
      <c r="G232" s="43"/>
      <c r="H232" s="43"/>
      <c r="I232" s="43"/>
      <c r="J232" s="45"/>
      <c r="K232" s="43"/>
      <c r="L232" s="62">
        <v>288.75</v>
      </c>
      <c r="M232" s="56"/>
      <c r="N232" s="63">
        <v>2053</v>
      </c>
      <c r="AB232" s="40"/>
      <c r="AC232" s="47"/>
      <c r="AG232" s="47" t="s">
        <v>69</v>
      </c>
      <c r="AI232" s="47"/>
      <c r="AK232" s="47"/>
    </row>
    <row r="233" spans="1:38" s="1" customFormat="1" ht="12" x14ac:dyDescent="0.2">
      <c r="A233" s="41" t="s">
        <v>160</v>
      </c>
      <c r="B233" s="42" t="s">
        <v>161</v>
      </c>
      <c r="C233" s="144" t="s">
        <v>162</v>
      </c>
      <c r="D233" s="144"/>
      <c r="E233" s="144"/>
      <c r="F233" s="43" t="s">
        <v>55</v>
      </c>
      <c r="G233" s="43"/>
      <c r="H233" s="43"/>
      <c r="I233" s="44">
        <v>66</v>
      </c>
      <c r="J233" s="62">
        <v>137.99</v>
      </c>
      <c r="K233" s="97">
        <v>1.0506</v>
      </c>
      <c r="L233" s="67">
        <v>1345.71</v>
      </c>
      <c r="M233" s="96">
        <v>7.11</v>
      </c>
      <c r="N233" s="63">
        <v>9568</v>
      </c>
      <c r="AB233" s="40"/>
      <c r="AC233" s="47" t="s">
        <v>162</v>
      </c>
      <c r="AG233" s="47"/>
      <c r="AI233" s="47"/>
      <c r="AK233" s="47"/>
    </row>
    <row r="234" spans="1:38" s="1" customFormat="1" ht="22.5" x14ac:dyDescent="0.2">
      <c r="A234" s="98"/>
      <c r="B234" s="54" t="s">
        <v>144</v>
      </c>
      <c r="C234" s="142" t="s">
        <v>145</v>
      </c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5"/>
      <c r="AB234" s="40"/>
      <c r="AC234" s="47"/>
      <c r="AG234" s="47"/>
      <c r="AI234" s="47"/>
      <c r="AK234" s="47"/>
      <c r="AL234" s="4" t="s">
        <v>145</v>
      </c>
    </row>
    <row r="235" spans="1:38" s="1" customFormat="1" ht="22.5" x14ac:dyDescent="0.2">
      <c r="A235" s="98"/>
      <c r="B235" s="54" t="s">
        <v>146</v>
      </c>
      <c r="C235" s="142" t="s">
        <v>147</v>
      </c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5"/>
      <c r="AB235" s="40"/>
      <c r="AC235" s="47"/>
      <c r="AG235" s="47"/>
      <c r="AI235" s="47"/>
      <c r="AK235" s="47"/>
      <c r="AL235" s="4" t="s">
        <v>147</v>
      </c>
    </row>
    <row r="236" spans="1:38" s="1" customFormat="1" ht="12" x14ac:dyDescent="0.2">
      <c r="A236" s="60"/>
      <c r="B236" s="61"/>
      <c r="C236" s="144" t="s">
        <v>69</v>
      </c>
      <c r="D236" s="144"/>
      <c r="E236" s="144"/>
      <c r="F236" s="43"/>
      <c r="G236" s="43"/>
      <c r="H236" s="43"/>
      <c r="I236" s="43"/>
      <c r="J236" s="45"/>
      <c r="K236" s="43"/>
      <c r="L236" s="67">
        <v>1345.71</v>
      </c>
      <c r="M236" s="56"/>
      <c r="N236" s="63">
        <v>9568</v>
      </c>
      <c r="AB236" s="40"/>
      <c r="AC236" s="47"/>
      <c r="AG236" s="47" t="s">
        <v>69</v>
      </c>
      <c r="AI236" s="47"/>
      <c r="AK236" s="47"/>
    </row>
    <row r="237" spans="1:38" s="1" customFormat="1" ht="22.5" x14ac:dyDescent="0.2">
      <c r="A237" s="41" t="s">
        <v>163</v>
      </c>
      <c r="B237" s="42" t="s">
        <v>164</v>
      </c>
      <c r="C237" s="144" t="s">
        <v>165</v>
      </c>
      <c r="D237" s="144"/>
      <c r="E237" s="144"/>
      <c r="F237" s="43" t="s">
        <v>55</v>
      </c>
      <c r="G237" s="43"/>
      <c r="H237" s="43"/>
      <c r="I237" s="44">
        <v>33</v>
      </c>
      <c r="J237" s="62">
        <v>46.72</v>
      </c>
      <c r="K237" s="43"/>
      <c r="L237" s="67">
        <v>1541.76</v>
      </c>
      <c r="M237" s="96">
        <v>7.11</v>
      </c>
      <c r="N237" s="63">
        <v>10962</v>
      </c>
      <c r="AB237" s="40"/>
      <c r="AC237" s="47" t="s">
        <v>165</v>
      </c>
      <c r="AG237" s="47"/>
      <c r="AI237" s="47"/>
      <c r="AK237" s="47"/>
    </row>
    <row r="238" spans="1:38" s="1" customFormat="1" ht="12" x14ac:dyDescent="0.2">
      <c r="A238" s="60"/>
      <c r="B238" s="61"/>
      <c r="C238" s="144" t="s">
        <v>69</v>
      </c>
      <c r="D238" s="144"/>
      <c r="E238" s="144"/>
      <c r="F238" s="43"/>
      <c r="G238" s="43"/>
      <c r="H238" s="43"/>
      <c r="I238" s="43"/>
      <c r="J238" s="45"/>
      <c r="K238" s="43"/>
      <c r="L238" s="67">
        <v>1541.76</v>
      </c>
      <c r="M238" s="56"/>
      <c r="N238" s="63">
        <v>10962</v>
      </c>
      <c r="AB238" s="40"/>
      <c r="AC238" s="47"/>
      <c r="AG238" s="47" t="s">
        <v>69</v>
      </c>
      <c r="AI238" s="47"/>
      <c r="AK238" s="47"/>
    </row>
    <row r="239" spans="1:38" s="1" customFormat="1" ht="12" x14ac:dyDescent="0.2">
      <c r="A239" s="41" t="s">
        <v>166</v>
      </c>
      <c r="B239" s="42" t="s">
        <v>167</v>
      </c>
      <c r="C239" s="144" t="s">
        <v>168</v>
      </c>
      <c r="D239" s="144"/>
      <c r="E239" s="144"/>
      <c r="F239" s="43" t="s">
        <v>169</v>
      </c>
      <c r="G239" s="43"/>
      <c r="H239" s="43"/>
      <c r="I239" s="96">
        <v>0.33</v>
      </c>
      <c r="J239" s="62">
        <v>610</v>
      </c>
      <c r="K239" s="43"/>
      <c r="L239" s="62">
        <v>201.3</v>
      </c>
      <c r="M239" s="96">
        <v>7.11</v>
      </c>
      <c r="N239" s="63">
        <v>1431</v>
      </c>
      <c r="AB239" s="40"/>
      <c r="AC239" s="47" t="s">
        <v>168</v>
      </c>
      <c r="AG239" s="47"/>
      <c r="AI239" s="47"/>
      <c r="AK239" s="47"/>
    </row>
    <row r="240" spans="1:38" s="1" customFormat="1" ht="12" x14ac:dyDescent="0.2">
      <c r="A240" s="69"/>
      <c r="B240" s="9"/>
      <c r="C240" s="142" t="s">
        <v>170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5"/>
      <c r="AB240" s="40"/>
      <c r="AC240" s="47"/>
      <c r="AG240" s="47"/>
      <c r="AH240" s="4" t="s">
        <v>170</v>
      </c>
      <c r="AI240" s="47"/>
      <c r="AK240" s="47"/>
    </row>
    <row r="241" spans="1:37" s="1" customFormat="1" ht="12" x14ac:dyDescent="0.2">
      <c r="A241" s="60"/>
      <c r="B241" s="61"/>
      <c r="C241" s="144" t="s">
        <v>69</v>
      </c>
      <c r="D241" s="144"/>
      <c r="E241" s="144"/>
      <c r="F241" s="43"/>
      <c r="G241" s="43"/>
      <c r="H241" s="43"/>
      <c r="I241" s="43"/>
      <c r="J241" s="45"/>
      <c r="K241" s="43"/>
      <c r="L241" s="62">
        <v>201.3</v>
      </c>
      <c r="M241" s="56"/>
      <c r="N241" s="63">
        <v>1431</v>
      </c>
      <c r="AB241" s="40"/>
      <c r="AC241" s="47"/>
      <c r="AG241" s="47" t="s">
        <v>69</v>
      </c>
      <c r="AI241" s="47"/>
      <c r="AK241" s="47"/>
    </row>
    <row r="242" spans="1:37" s="1" customFormat="1" ht="22.5" x14ac:dyDescent="0.2">
      <c r="A242" s="41" t="s">
        <v>171</v>
      </c>
      <c r="B242" s="42" t="s">
        <v>172</v>
      </c>
      <c r="C242" s="144" t="s">
        <v>173</v>
      </c>
      <c r="D242" s="144"/>
      <c r="E242" s="144"/>
      <c r="F242" s="43" t="s">
        <v>55</v>
      </c>
      <c r="G242" s="43"/>
      <c r="H242" s="43"/>
      <c r="I242" s="44">
        <v>36</v>
      </c>
      <c r="J242" s="62">
        <v>169.25</v>
      </c>
      <c r="K242" s="43"/>
      <c r="L242" s="67">
        <v>6093</v>
      </c>
      <c r="M242" s="96">
        <v>7.11</v>
      </c>
      <c r="N242" s="63">
        <v>43321</v>
      </c>
      <c r="AB242" s="40"/>
      <c r="AC242" s="47" t="s">
        <v>173</v>
      </c>
      <c r="AG242" s="47"/>
      <c r="AI242" s="47"/>
      <c r="AK242" s="47"/>
    </row>
    <row r="243" spans="1:37" s="1" customFormat="1" ht="12" x14ac:dyDescent="0.2">
      <c r="A243" s="60"/>
      <c r="B243" s="61"/>
      <c r="C243" s="144" t="s">
        <v>69</v>
      </c>
      <c r="D243" s="144"/>
      <c r="E243" s="144"/>
      <c r="F243" s="43"/>
      <c r="G243" s="43"/>
      <c r="H243" s="43"/>
      <c r="I243" s="43"/>
      <c r="J243" s="45"/>
      <c r="K243" s="43"/>
      <c r="L243" s="67">
        <v>6093</v>
      </c>
      <c r="M243" s="56"/>
      <c r="N243" s="63">
        <v>43321</v>
      </c>
      <c r="AB243" s="40"/>
      <c r="AC243" s="47"/>
      <c r="AG243" s="47" t="s">
        <v>69</v>
      </c>
      <c r="AI243" s="47"/>
      <c r="AK243" s="47"/>
    </row>
    <row r="244" spans="1:37" s="1" customFormat="1" ht="22.5" x14ac:dyDescent="0.2">
      <c r="A244" s="41" t="s">
        <v>174</v>
      </c>
      <c r="B244" s="42" t="s">
        <v>175</v>
      </c>
      <c r="C244" s="144" t="s">
        <v>176</v>
      </c>
      <c r="D244" s="144"/>
      <c r="E244" s="144"/>
      <c r="F244" s="43" t="s">
        <v>55</v>
      </c>
      <c r="G244" s="43"/>
      <c r="H244" s="43"/>
      <c r="I244" s="44">
        <v>18</v>
      </c>
      <c r="J244" s="62">
        <v>121.66</v>
      </c>
      <c r="K244" s="43"/>
      <c r="L244" s="67">
        <v>2189.88</v>
      </c>
      <c r="M244" s="96">
        <v>7.11</v>
      </c>
      <c r="N244" s="63">
        <v>15570</v>
      </c>
      <c r="AB244" s="40"/>
      <c r="AC244" s="47" t="s">
        <v>176</v>
      </c>
      <c r="AG244" s="47"/>
      <c r="AI244" s="47"/>
      <c r="AK244" s="47"/>
    </row>
    <row r="245" spans="1:37" s="1" customFormat="1" ht="12" x14ac:dyDescent="0.2">
      <c r="A245" s="60"/>
      <c r="B245" s="61"/>
      <c r="C245" s="144" t="s">
        <v>69</v>
      </c>
      <c r="D245" s="144"/>
      <c r="E245" s="144"/>
      <c r="F245" s="43"/>
      <c r="G245" s="43"/>
      <c r="H245" s="43"/>
      <c r="I245" s="43"/>
      <c r="J245" s="45"/>
      <c r="K245" s="43"/>
      <c r="L245" s="67">
        <v>2189.88</v>
      </c>
      <c r="M245" s="56"/>
      <c r="N245" s="63">
        <v>15570</v>
      </c>
      <c r="AB245" s="40"/>
      <c r="AC245" s="47"/>
      <c r="AG245" s="47" t="s">
        <v>69</v>
      </c>
      <c r="AI245" s="47"/>
      <c r="AK245" s="47"/>
    </row>
    <row r="246" spans="1:37" s="1" customFormat="1" ht="12" x14ac:dyDescent="0.2">
      <c r="A246" s="41" t="s">
        <v>177</v>
      </c>
      <c r="B246" s="42" t="s">
        <v>178</v>
      </c>
      <c r="C246" s="144" t="s">
        <v>179</v>
      </c>
      <c r="D246" s="144"/>
      <c r="E246" s="144"/>
      <c r="F246" s="43" t="s">
        <v>55</v>
      </c>
      <c r="G246" s="43"/>
      <c r="H246" s="43"/>
      <c r="I246" s="44">
        <v>18</v>
      </c>
      <c r="J246" s="62">
        <v>39.32</v>
      </c>
      <c r="K246" s="43"/>
      <c r="L246" s="62">
        <v>707.76</v>
      </c>
      <c r="M246" s="96">
        <v>7.11</v>
      </c>
      <c r="N246" s="63">
        <v>5032</v>
      </c>
      <c r="AB246" s="40"/>
      <c r="AC246" s="47" t="s">
        <v>179</v>
      </c>
      <c r="AG246" s="47"/>
      <c r="AI246" s="47"/>
      <c r="AK246" s="47"/>
    </row>
    <row r="247" spans="1:37" s="1" customFormat="1" ht="12" x14ac:dyDescent="0.2">
      <c r="A247" s="60"/>
      <c r="B247" s="61"/>
      <c r="C247" s="144" t="s">
        <v>69</v>
      </c>
      <c r="D247" s="144"/>
      <c r="E247" s="144"/>
      <c r="F247" s="43"/>
      <c r="G247" s="43"/>
      <c r="H247" s="43"/>
      <c r="I247" s="43"/>
      <c r="J247" s="45"/>
      <c r="K247" s="43"/>
      <c r="L247" s="62">
        <v>707.76</v>
      </c>
      <c r="M247" s="56"/>
      <c r="N247" s="63">
        <v>5032</v>
      </c>
      <c r="AB247" s="40"/>
      <c r="AC247" s="47"/>
      <c r="AG247" s="47" t="s">
        <v>69</v>
      </c>
      <c r="AI247" s="47"/>
      <c r="AK247" s="47"/>
    </row>
    <row r="248" spans="1:37" s="1" customFormat="1" ht="12" x14ac:dyDescent="0.2">
      <c r="A248" s="41" t="s">
        <v>180</v>
      </c>
      <c r="B248" s="42" t="s">
        <v>181</v>
      </c>
      <c r="C248" s="144" t="s">
        <v>182</v>
      </c>
      <c r="D248" s="144"/>
      <c r="E248" s="144"/>
      <c r="F248" s="43" t="s">
        <v>55</v>
      </c>
      <c r="G248" s="43"/>
      <c r="H248" s="43"/>
      <c r="I248" s="44">
        <v>18</v>
      </c>
      <c r="J248" s="62">
        <v>9.36</v>
      </c>
      <c r="K248" s="43"/>
      <c r="L248" s="62">
        <v>168.48</v>
      </c>
      <c r="M248" s="96">
        <v>7.11</v>
      </c>
      <c r="N248" s="63">
        <v>1198</v>
      </c>
      <c r="AB248" s="40"/>
      <c r="AC248" s="47" t="s">
        <v>182</v>
      </c>
      <c r="AG248" s="47"/>
      <c r="AI248" s="47"/>
      <c r="AK248" s="47"/>
    </row>
    <row r="249" spans="1:37" s="1" customFormat="1" ht="12" x14ac:dyDescent="0.2">
      <c r="A249" s="60"/>
      <c r="B249" s="61"/>
      <c r="C249" s="144" t="s">
        <v>69</v>
      </c>
      <c r="D249" s="144"/>
      <c r="E249" s="144"/>
      <c r="F249" s="43"/>
      <c r="G249" s="43"/>
      <c r="H249" s="43"/>
      <c r="I249" s="43"/>
      <c r="J249" s="45"/>
      <c r="K249" s="43"/>
      <c r="L249" s="62">
        <v>168.48</v>
      </c>
      <c r="M249" s="56"/>
      <c r="N249" s="63">
        <v>1198</v>
      </c>
      <c r="AB249" s="40"/>
      <c r="AC249" s="47"/>
      <c r="AG249" s="47" t="s">
        <v>69</v>
      </c>
      <c r="AI249" s="47"/>
      <c r="AK249" s="47"/>
    </row>
    <row r="250" spans="1:37" s="1" customFormat="1" ht="22.5" x14ac:dyDescent="0.2">
      <c r="A250" s="41" t="s">
        <v>183</v>
      </c>
      <c r="B250" s="42" t="s">
        <v>184</v>
      </c>
      <c r="C250" s="144" t="s">
        <v>185</v>
      </c>
      <c r="D250" s="144"/>
      <c r="E250" s="144"/>
      <c r="F250" s="43" t="s">
        <v>55</v>
      </c>
      <c r="G250" s="43"/>
      <c r="H250" s="43"/>
      <c r="I250" s="44">
        <v>18</v>
      </c>
      <c r="J250" s="62">
        <v>89.44</v>
      </c>
      <c r="K250" s="43"/>
      <c r="L250" s="67">
        <v>1609.92</v>
      </c>
      <c r="M250" s="96">
        <v>7.11</v>
      </c>
      <c r="N250" s="63">
        <v>11447</v>
      </c>
      <c r="AB250" s="40"/>
      <c r="AC250" s="47" t="s">
        <v>185</v>
      </c>
      <c r="AG250" s="47"/>
      <c r="AI250" s="47"/>
      <c r="AK250" s="47"/>
    </row>
    <row r="251" spans="1:37" s="1" customFormat="1" ht="12" x14ac:dyDescent="0.2">
      <c r="A251" s="60"/>
      <c r="B251" s="61"/>
      <c r="C251" s="144" t="s">
        <v>69</v>
      </c>
      <c r="D251" s="144"/>
      <c r="E251" s="144"/>
      <c r="F251" s="43"/>
      <c r="G251" s="43"/>
      <c r="H251" s="43"/>
      <c r="I251" s="43"/>
      <c r="J251" s="45"/>
      <c r="K251" s="43"/>
      <c r="L251" s="67">
        <v>1609.92</v>
      </c>
      <c r="M251" s="56"/>
      <c r="N251" s="63">
        <v>11447</v>
      </c>
      <c r="AB251" s="40"/>
      <c r="AC251" s="47"/>
      <c r="AG251" s="47" t="s">
        <v>69</v>
      </c>
      <c r="AI251" s="47"/>
      <c r="AK251" s="47"/>
    </row>
    <row r="252" spans="1:37" s="1" customFormat="1" ht="67.5" x14ac:dyDescent="0.2">
      <c r="A252" s="41" t="s">
        <v>186</v>
      </c>
      <c r="B252" s="42" t="s">
        <v>187</v>
      </c>
      <c r="C252" s="144" t="s">
        <v>188</v>
      </c>
      <c r="D252" s="144"/>
      <c r="E252" s="144"/>
      <c r="F252" s="43" t="s">
        <v>169</v>
      </c>
      <c r="G252" s="43"/>
      <c r="H252" s="43"/>
      <c r="I252" s="73">
        <v>0.1</v>
      </c>
      <c r="J252" s="67">
        <v>10603</v>
      </c>
      <c r="K252" s="43"/>
      <c r="L252" s="67">
        <v>1060.3</v>
      </c>
      <c r="M252" s="96">
        <v>7.11</v>
      </c>
      <c r="N252" s="63">
        <v>7539</v>
      </c>
      <c r="AB252" s="40"/>
      <c r="AC252" s="47" t="s">
        <v>188</v>
      </c>
      <c r="AG252" s="47"/>
      <c r="AI252" s="47"/>
      <c r="AK252" s="47"/>
    </row>
    <row r="253" spans="1:37" s="1" customFormat="1" ht="12" x14ac:dyDescent="0.2">
      <c r="A253" s="69"/>
      <c r="B253" s="9"/>
      <c r="C253" s="142" t="s">
        <v>189</v>
      </c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5"/>
      <c r="AB253" s="40"/>
      <c r="AC253" s="47"/>
      <c r="AG253" s="47"/>
      <c r="AH253" s="4" t="s">
        <v>189</v>
      </c>
      <c r="AI253" s="47"/>
      <c r="AK253" s="47"/>
    </row>
    <row r="254" spans="1:37" s="1" customFormat="1" ht="12" x14ac:dyDescent="0.2">
      <c r="A254" s="60"/>
      <c r="B254" s="61"/>
      <c r="C254" s="144" t="s">
        <v>69</v>
      </c>
      <c r="D254" s="144"/>
      <c r="E254" s="144"/>
      <c r="F254" s="43"/>
      <c r="G254" s="43"/>
      <c r="H254" s="43"/>
      <c r="I254" s="43"/>
      <c r="J254" s="45"/>
      <c r="K254" s="43"/>
      <c r="L254" s="67">
        <v>1060.3</v>
      </c>
      <c r="M254" s="56"/>
      <c r="N254" s="63">
        <v>7539</v>
      </c>
      <c r="AB254" s="40"/>
      <c r="AC254" s="47"/>
      <c r="AG254" s="47" t="s">
        <v>69</v>
      </c>
      <c r="AI254" s="47"/>
      <c r="AK254" s="47"/>
    </row>
    <row r="255" spans="1:37" s="1" customFormat="1" ht="22.5" x14ac:dyDescent="0.2">
      <c r="A255" s="41" t="s">
        <v>190</v>
      </c>
      <c r="B255" s="42" t="s">
        <v>191</v>
      </c>
      <c r="C255" s="144" t="s">
        <v>192</v>
      </c>
      <c r="D255" s="144"/>
      <c r="E255" s="144"/>
      <c r="F255" s="43" t="s">
        <v>169</v>
      </c>
      <c r="G255" s="43"/>
      <c r="H255" s="43"/>
      <c r="I255" s="96">
        <v>0.15</v>
      </c>
      <c r="J255" s="62">
        <v>320.05</v>
      </c>
      <c r="K255" s="43"/>
      <c r="L255" s="62">
        <v>48.01</v>
      </c>
      <c r="M255" s="96">
        <v>7.11</v>
      </c>
      <c r="N255" s="78">
        <v>341</v>
      </c>
      <c r="AB255" s="40"/>
      <c r="AC255" s="47" t="s">
        <v>192</v>
      </c>
      <c r="AG255" s="47"/>
      <c r="AI255" s="47"/>
      <c r="AK255" s="47"/>
    </row>
    <row r="256" spans="1:37" s="1" customFormat="1" ht="12" x14ac:dyDescent="0.2">
      <c r="A256" s="69"/>
      <c r="B256" s="9"/>
      <c r="C256" s="142" t="s">
        <v>193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5"/>
      <c r="AB256" s="40"/>
      <c r="AC256" s="47"/>
      <c r="AG256" s="47"/>
      <c r="AH256" s="4" t="s">
        <v>193</v>
      </c>
      <c r="AI256" s="47"/>
      <c r="AK256" s="47"/>
    </row>
    <row r="257" spans="1:37" s="1" customFormat="1" ht="12" x14ac:dyDescent="0.2">
      <c r="A257" s="60"/>
      <c r="B257" s="61"/>
      <c r="C257" s="144" t="s">
        <v>69</v>
      </c>
      <c r="D257" s="144"/>
      <c r="E257" s="144"/>
      <c r="F257" s="43"/>
      <c r="G257" s="43"/>
      <c r="H257" s="43"/>
      <c r="I257" s="43"/>
      <c r="J257" s="45"/>
      <c r="K257" s="43"/>
      <c r="L257" s="62">
        <v>48.01</v>
      </c>
      <c r="M257" s="56"/>
      <c r="N257" s="78">
        <v>341</v>
      </c>
      <c r="AB257" s="40"/>
      <c r="AC257" s="47"/>
      <c r="AG257" s="47" t="s">
        <v>69</v>
      </c>
      <c r="AI257" s="47"/>
      <c r="AK257" s="47"/>
    </row>
    <row r="258" spans="1:37" s="1" customFormat="1" ht="33.75" x14ac:dyDescent="0.2">
      <c r="A258" s="41" t="s">
        <v>194</v>
      </c>
      <c r="B258" s="42" t="s">
        <v>195</v>
      </c>
      <c r="C258" s="144" t="s">
        <v>196</v>
      </c>
      <c r="D258" s="144"/>
      <c r="E258" s="144"/>
      <c r="F258" s="43" t="s">
        <v>55</v>
      </c>
      <c r="G258" s="43"/>
      <c r="H258" s="43"/>
      <c r="I258" s="44">
        <v>2</v>
      </c>
      <c r="J258" s="62">
        <v>225.77</v>
      </c>
      <c r="K258" s="43"/>
      <c r="L258" s="62">
        <v>451.54</v>
      </c>
      <c r="M258" s="96">
        <v>7.11</v>
      </c>
      <c r="N258" s="63">
        <v>3210</v>
      </c>
      <c r="AB258" s="40"/>
      <c r="AC258" s="47" t="s">
        <v>196</v>
      </c>
      <c r="AG258" s="47"/>
      <c r="AI258" s="47"/>
      <c r="AK258" s="47"/>
    </row>
    <row r="259" spans="1:37" s="1" customFormat="1" ht="12" x14ac:dyDescent="0.2">
      <c r="A259" s="60"/>
      <c r="B259" s="61"/>
      <c r="C259" s="144" t="s">
        <v>69</v>
      </c>
      <c r="D259" s="144"/>
      <c r="E259" s="144"/>
      <c r="F259" s="43"/>
      <c r="G259" s="43"/>
      <c r="H259" s="43"/>
      <c r="I259" s="43"/>
      <c r="J259" s="45"/>
      <c r="K259" s="43"/>
      <c r="L259" s="62">
        <v>451.54</v>
      </c>
      <c r="M259" s="56"/>
      <c r="N259" s="63">
        <v>3210</v>
      </c>
      <c r="AB259" s="40"/>
      <c r="AC259" s="47"/>
      <c r="AG259" s="47" t="s">
        <v>69</v>
      </c>
      <c r="AI259" s="47"/>
      <c r="AK259" s="47"/>
    </row>
    <row r="260" spans="1:37" s="1" customFormat="1" ht="33.75" x14ac:dyDescent="0.2">
      <c r="A260" s="41" t="s">
        <v>197</v>
      </c>
      <c r="B260" s="42" t="s">
        <v>198</v>
      </c>
      <c r="C260" s="144" t="s">
        <v>199</v>
      </c>
      <c r="D260" s="144"/>
      <c r="E260" s="144"/>
      <c r="F260" s="43" t="s">
        <v>55</v>
      </c>
      <c r="G260" s="43"/>
      <c r="H260" s="43"/>
      <c r="I260" s="44">
        <v>2</v>
      </c>
      <c r="J260" s="62">
        <v>29.96</v>
      </c>
      <c r="K260" s="43"/>
      <c r="L260" s="62">
        <v>59.92</v>
      </c>
      <c r="M260" s="96">
        <v>7.11</v>
      </c>
      <c r="N260" s="78">
        <v>426</v>
      </c>
      <c r="AB260" s="40"/>
      <c r="AC260" s="47" t="s">
        <v>199</v>
      </c>
      <c r="AG260" s="47"/>
      <c r="AI260" s="47"/>
      <c r="AK260" s="47"/>
    </row>
    <row r="261" spans="1:37" s="1" customFormat="1" ht="12" x14ac:dyDescent="0.2">
      <c r="A261" s="60"/>
      <c r="B261" s="61"/>
      <c r="C261" s="144" t="s">
        <v>69</v>
      </c>
      <c r="D261" s="144"/>
      <c r="E261" s="144"/>
      <c r="F261" s="43"/>
      <c r="G261" s="43"/>
      <c r="H261" s="43"/>
      <c r="I261" s="43"/>
      <c r="J261" s="45"/>
      <c r="K261" s="43"/>
      <c r="L261" s="62">
        <v>59.92</v>
      </c>
      <c r="M261" s="56"/>
      <c r="N261" s="78">
        <v>426</v>
      </c>
      <c r="AB261" s="40"/>
      <c r="AC261" s="47"/>
      <c r="AG261" s="47" t="s">
        <v>69</v>
      </c>
      <c r="AI261" s="47"/>
      <c r="AK261" s="47"/>
    </row>
    <row r="262" spans="1:37" s="1" customFormat="1" ht="56.25" x14ac:dyDescent="0.2">
      <c r="A262" s="41" t="s">
        <v>200</v>
      </c>
      <c r="B262" s="42" t="s">
        <v>201</v>
      </c>
      <c r="C262" s="144" t="s">
        <v>202</v>
      </c>
      <c r="D262" s="144"/>
      <c r="E262" s="144"/>
      <c r="F262" s="43" t="s">
        <v>55</v>
      </c>
      <c r="G262" s="43"/>
      <c r="H262" s="43"/>
      <c r="I262" s="44">
        <v>4</v>
      </c>
      <c r="J262" s="62">
        <v>555.75</v>
      </c>
      <c r="K262" s="43"/>
      <c r="L262" s="67">
        <v>2223</v>
      </c>
      <c r="M262" s="96">
        <v>7.11</v>
      </c>
      <c r="N262" s="63">
        <v>15806</v>
      </c>
      <c r="AB262" s="40"/>
      <c r="AC262" s="47" t="s">
        <v>202</v>
      </c>
      <c r="AG262" s="47"/>
      <c r="AI262" s="47"/>
      <c r="AK262" s="47"/>
    </row>
    <row r="263" spans="1:37" s="1" customFormat="1" ht="12" x14ac:dyDescent="0.2">
      <c r="A263" s="60"/>
      <c r="B263" s="61"/>
      <c r="C263" s="144" t="s">
        <v>69</v>
      </c>
      <c r="D263" s="144"/>
      <c r="E263" s="144"/>
      <c r="F263" s="43"/>
      <c r="G263" s="43"/>
      <c r="H263" s="43"/>
      <c r="I263" s="43"/>
      <c r="J263" s="45"/>
      <c r="K263" s="43"/>
      <c r="L263" s="67">
        <v>2223</v>
      </c>
      <c r="M263" s="56"/>
      <c r="N263" s="63">
        <v>15806</v>
      </c>
      <c r="AB263" s="40"/>
      <c r="AC263" s="47"/>
      <c r="AG263" s="47" t="s">
        <v>69</v>
      </c>
      <c r="AI263" s="47"/>
      <c r="AK263" s="47"/>
    </row>
    <row r="264" spans="1:37" s="1" customFormat="1" ht="22.5" x14ac:dyDescent="0.2">
      <c r="A264" s="41" t="s">
        <v>203</v>
      </c>
      <c r="B264" s="42" t="s">
        <v>204</v>
      </c>
      <c r="C264" s="144" t="s">
        <v>205</v>
      </c>
      <c r="D264" s="144"/>
      <c r="E264" s="144"/>
      <c r="F264" s="43" t="s">
        <v>55</v>
      </c>
      <c r="G264" s="43"/>
      <c r="H264" s="43"/>
      <c r="I264" s="44">
        <v>7</v>
      </c>
      <c r="J264" s="62">
        <v>4.88</v>
      </c>
      <c r="K264" s="43"/>
      <c r="L264" s="62">
        <v>34.159999999999997</v>
      </c>
      <c r="M264" s="96">
        <v>7.11</v>
      </c>
      <c r="N264" s="78">
        <v>243</v>
      </c>
      <c r="AB264" s="40"/>
      <c r="AC264" s="47" t="s">
        <v>205</v>
      </c>
      <c r="AG264" s="47"/>
      <c r="AI264" s="47"/>
      <c r="AK264" s="47"/>
    </row>
    <row r="265" spans="1:37" s="1" customFormat="1" ht="12" x14ac:dyDescent="0.2">
      <c r="A265" s="60"/>
      <c r="B265" s="61"/>
      <c r="C265" s="144" t="s">
        <v>69</v>
      </c>
      <c r="D265" s="144"/>
      <c r="E265" s="144"/>
      <c r="F265" s="43"/>
      <c r="G265" s="43"/>
      <c r="H265" s="43"/>
      <c r="I265" s="43"/>
      <c r="J265" s="45"/>
      <c r="K265" s="43"/>
      <c r="L265" s="62">
        <v>34.159999999999997</v>
      </c>
      <c r="M265" s="56"/>
      <c r="N265" s="78">
        <v>243</v>
      </c>
      <c r="AB265" s="40"/>
      <c r="AC265" s="47"/>
      <c r="AG265" s="47" t="s">
        <v>69</v>
      </c>
      <c r="AI265" s="47"/>
      <c r="AK265" s="47"/>
    </row>
    <row r="266" spans="1:37" s="1" customFormat="1" ht="1.5" customHeight="1" x14ac:dyDescent="0.2">
      <c r="A266" s="79"/>
      <c r="B266" s="61"/>
      <c r="C266" s="61"/>
      <c r="D266" s="61"/>
      <c r="E266" s="61"/>
      <c r="F266" s="80"/>
      <c r="G266" s="80"/>
      <c r="H266" s="80"/>
      <c r="I266" s="80"/>
      <c r="J266" s="81"/>
      <c r="K266" s="80"/>
      <c r="L266" s="81"/>
      <c r="M266" s="50"/>
      <c r="N266" s="81"/>
      <c r="AB266" s="40"/>
      <c r="AC266" s="47"/>
      <c r="AG266" s="47"/>
      <c r="AI266" s="47"/>
      <c r="AK266" s="47"/>
    </row>
    <row r="267" spans="1:37" s="1" customFormat="1" ht="12" x14ac:dyDescent="0.2">
      <c r="A267" s="82"/>
      <c r="B267" s="45"/>
      <c r="C267" s="144" t="s">
        <v>206</v>
      </c>
      <c r="D267" s="144"/>
      <c r="E267" s="144"/>
      <c r="F267" s="144"/>
      <c r="G267" s="144"/>
      <c r="H267" s="144"/>
      <c r="I267" s="144"/>
      <c r="J267" s="144"/>
      <c r="K267" s="144"/>
      <c r="L267" s="83"/>
      <c r="M267" s="84"/>
      <c r="N267" s="85"/>
      <c r="AB267" s="40"/>
      <c r="AC267" s="47"/>
      <c r="AG267" s="47"/>
      <c r="AI267" s="47" t="s">
        <v>206</v>
      </c>
      <c r="AK267" s="47"/>
    </row>
    <row r="268" spans="1:37" s="1" customFormat="1" ht="12" x14ac:dyDescent="0.2">
      <c r="A268" s="86"/>
      <c r="B268" s="54"/>
      <c r="C268" s="142" t="s">
        <v>117</v>
      </c>
      <c r="D268" s="142"/>
      <c r="E268" s="142"/>
      <c r="F268" s="142"/>
      <c r="G268" s="142"/>
      <c r="H268" s="142"/>
      <c r="I268" s="142"/>
      <c r="J268" s="142"/>
      <c r="K268" s="142"/>
      <c r="L268" s="87">
        <v>68715.67</v>
      </c>
      <c r="M268" s="88"/>
      <c r="N268" s="89">
        <v>488568</v>
      </c>
      <c r="AB268" s="40"/>
      <c r="AC268" s="47"/>
      <c r="AG268" s="47"/>
      <c r="AI268" s="47"/>
      <c r="AJ268" s="4" t="s">
        <v>117</v>
      </c>
      <c r="AK268" s="47"/>
    </row>
    <row r="269" spans="1:37" s="1" customFormat="1" ht="12" x14ac:dyDescent="0.2">
      <c r="A269" s="86"/>
      <c r="B269" s="54"/>
      <c r="C269" s="142" t="s">
        <v>118</v>
      </c>
      <c r="D269" s="142"/>
      <c r="E269" s="142"/>
      <c r="F269" s="142"/>
      <c r="G269" s="142"/>
      <c r="H269" s="142"/>
      <c r="I269" s="142"/>
      <c r="J269" s="142"/>
      <c r="K269" s="142"/>
      <c r="L269" s="90"/>
      <c r="M269" s="88"/>
      <c r="N269" s="91"/>
      <c r="AB269" s="40"/>
      <c r="AC269" s="47"/>
      <c r="AG269" s="47"/>
      <c r="AI269" s="47"/>
      <c r="AJ269" s="4" t="s">
        <v>118</v>
      </c>
      <c r="AK269" s="47"/>
    </row>
    <row r="270" spans="1:37" s="1" customFormat="1" ht="12" x14ac:dyDescent="0.2">
      <c r="A270" s="86"/>
      <c r="B270" s="54"/>
      <c r="C270" s="142" t="s">
        <v>122</v>
      </c>
      <c r="D270" s="142"/>
      <c r="E270" s="142"/>
      <c r="F270" s="142"/>
      <c r="G270" s="142"/>
      <c r="H270" s="142"/>
      <c r="I270" s="142"/>
      <c r="J270" s="142"/>
      <c r="K270" s="142"/>
      <c r="L270" s="87">
        <v>68715.67</v>
      </c>
      <c r="M270" s="88"/>
      <c r="N270" s="89">
        <v>488568</v>
      </c>
      <c r="AB270" s="40"/>
      <c r="AC270" s="47"/>
      <c r="AG270" s="47"/>
      <c r="AI270" s="47"/>
      <c r="AJ270" s="4" t="s">
        <v>122</v>
      </c>
      <c r="AK270" s="47"/>
    </row>
    <row r="271" spans="1:37" s="1" customFormat="1" ht="12" x14ac:dyDescent="0.2">
      <c r="A271" s="86"/>
      <c r="B271" s="54"/>
      <c r="C271" s="142" t="s">
        <v>123</v>
      </c>
      <c r="D271" s="142"/>
      <c r="E271" s="142"/>
      <c r="F271" s="142"/>
      <c r="G271" s="142"/>
      <c r="H271" s="142"/>
      <c r="I271" s="142"/>
      <c r="J271" s="142"/>
      <c r="K271" s="142"/>
      <c r="L271" s="87">
        <v>2543.27</v>
      </c>
      <c r="M271" s="88"/>
      <c r="N271" s="89">
        <v>18082</v>
      </c>
      <c r="AB271" s="40"/>
      <c r="AC271" s="47"/>
      <c r="AG271" s="47"/>
      <c r="AI271" s="47"/>
      <c r="AJ271" s="4" t="s">
        <v>123</v>
      </c>
      <c r="AK271" s="47"/>
    </row>
    <row r="272" spans="1:37" s="1" customFormat="1" ht="12" x14ac:dyDescent="0.2">
      <c r="A272" s="86"/>
      <c r="B272" s="54"/>
      <c r="C272" s="142" t="s">
        <v>118</v>
      </c>
      <c r="D272" s="142"/>
      <c r="E272" s="142"/>
      <c r="F272" s="142"/>
      <c r="G272" s="142"/>
      <c r="H272" s="142"/>
      <c r="I272" s="142"/>
      <c r="J272" s="142"/>
      <c r="K272" s="142"/>
      <c r="L272" s="90"/>
      <c r="M272" s="88"/>
      <c r="N272" s="91"/>
      <c r="AB272" s="40"/>
      <c r="AC272" s="47"/>
      <c r="AG272" s="47"/>
      <c r="AI272" s="47"/>
      <c r="AJ272" s="4" t="s">
        <v>118</v>
      </c>
      <c r="AK272" s="47"/>
    </row>
    <row r="273" spans="1:37" s="1" customFormat="1" ht="12" x14ac:dyDescent="0.2">
      <c r="A273" s="86"/>
      <c r="B273" s="54"/>
      <c r="C273" s="142" t="s">
        <v>127</v>
      </c>
      <c r="D273" s="142"/>
      <c r="E273" s="142"/>
      <c r="F273" s="142"/>
      <c r="G273" s="142"/>
      <c r="H273" s="142"/>
      <c r="I273" s="142"/>
      <c r="J273" s="142"/>
      <c r="K273" s="142"/>
      <c r="L273" s="87">
        <v>2543.27</v>
      </c>
      <c r="M273" s="88"/>
      <c r="N273" s="89">
        <v>18082</v>
      </c>
      <c r="AB273" s="40"/>
      <c r="AC273" s="47"/>
      <c r="AG273" s="47"/>
      <c r="AI273" s="47"/>
      <c r="AJ273" s="4" t="s">
        <v>127</v>
      </c>
      <c r="AK273" s="47"/>
    </row>
    <row r="274" spans="1:37" s="1" customFormat="1" ht="12" x14ac:dyDescent="0.2">
      <c r="A274" s="86"/>
      <c r="B274" s="54"/>
      <c r="C274" s="142" t="s">
        <v>130</v>
      </c>
      <c r="D274" s="142"/>
      <c r="E274" s="142"/>
      <c r="F274" s="142"/>
      <c r="G274" s="142"/>
      <c r="H274" s="142"/>
      <c r="I274" s="142"/>
      <c r="J274" s="142"/>
      <c r="K274" s="142"/>
      <c r="L274" s="87">
        <v>66172.399999999994</v>
      </c>
      <c r="M274" s="88"/>
      <c r="N274" s="89">
        <v>470486</v>
      </c>
      <c r="AB274" s="40"/>
      <c r="AC274" s="47"/>
      <c r="AG274" s="47"/>
      <c r="AI274" s="47"/>
      <c r="AJ274" s="4" t="s">
        <v>130</v>
      </c>
      <c r="AK274" s="47"/>
    </row>
    <row r="275" spans="1:37" s="1" customFormat="1" ht="12" x14ac:dyDescent="0.2">
      <c r="A275" s="86"/>
      <c r="B275" s="54"/>
      <c r="C275" s="142" t="s">
        <v>118</v>
      </c>
      <c r="D275" s="142"/>
      <c r="E275" s="142"/>
      <c r="F275" s="142"/>
      <c r="G275" s="142"/>
      <c r="H275" s="142"/>
      <c r="I275" s="142"/>
      <c r="J275" s="142"/>
      <c r="K275" s="142"/>
      <c r="L275" s="90"/>
      <c r="M275" s="88"/>
      <c r="N275" s="91"/>
      <c r="AB275" s="40"/>
      <c r="AC275" s="47"/>
      <c r="AG275" s="47"/>
      <c r="AI275" s="47"/>
      <c r="AJ275" s="4" t="s">
        <v>118</v>
      </c>
      <c r="AK275" s="47"/>
    </row>
    <row r="276" spans="1:37" s="1" customFormat="1" ht="12" x14ac:dyDescent="0.2">
      <c r="A276" s="86"/>
      <c r="B276" s="54"/>
      <c r="C276" s="142" t="s">
        <v>127</v>
      </c>
      <c r="D276" s="142"/>
      <c r="E276" s="142"/>
      <c r="F276" s="142"/>
      <c r="G276" s="142"/>
      <c r="H276" s="142"/>
      <c r="I276" s="142"/>
      <c r="J276" s="142"/>
      <c r="K276" s="142"/>
      <c r="L276" s="87">
        <v>66172.399999999994</v>
      </c>
      <c r="M276" s="88"/>
      <c r="N276" s="89">
        <v>470486</v>
      </c>
      <c r="AB276" s="40"/>
      <c r="AC276" s="47"/>
      <c r="AG276" s="47"/>
      <c r="AI276" s="47"/>
      <c r="AJ276" s="4" t="s">
        <v>127</v>
      </c>
      <c r="AK276" s="47"/>
    </row>
    <row r="277" spans="1:37" s="1" customFormat="1" ht="12" x14ac:dyDescent="0.2">
      <c r="A277" s="86"/>
      <c r="B277" s="81"/>
      <c r="C277" s="143" t="s">
        <v>207</v>
      </c>
      <c r="D277" s="143"/>
      <c r="E277" s="143"/>
      <c r="F277" s="143"/>
      <c r="G277" s="143"/>
      <c r="H277" s="143"/>
      <c r="I277" s="143"/>
      <c r="J277" s="143"/>
      <c r="K277" s="143"/>
      <c r="L277" s="94">
        <v>68715.67</v>
      </c>
      <c r="M277" s="6"/>
      <c r="N277" s="95">
        <v>488568</v>
      </c>
      <c r="U277" s="3"/>
      <c r="AB277" s="40"/>
      <c r="AC277" s="47"/>
      <c r="AG277" s="47"/>
      <c r="AI277" s="47"/>
      <c r="AK277" s="47" t="s">
        <v>207</v>
      </c>
    </row>
    <row r="278" spans="1:37" s="1" customFormat="1" ht="12" x14ac:dyDescent="0.2">
      <c r="A278" s="153" t="s">
        <v>208</v>
      </c>
      <c r="B278" s="147"/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8"/>
      <c r="AB278" s="40" t="s">
        <v>208</v>
      </c>
      <c r="AC278" s="47"/>
      <c r="AG278" s="47"/>
      <c r="AI278" s="47"/>
      <c r="AK278" s="47"/>
    </row>
    <row r="279" spans="1:37" s="1" customFormat="1" ht="33.75" x14ac:dyDescent="0.2">
      <c r="A279" s="41" t="s">
        <v>209</v>
      </c>
      <c r="B279" s="42" t="s">
        <v>210</v>
      </c>
      <c r="C279" s="144" t="s">
        <v>211</v>
      </c>
      <c r="D279" s="144"/>
      <c r="E279" s="144"/>
      <c r="F279" s="43" t="s">
        <v>212</v>
      </c>
      <c r="G279" s="43"/>
      <c r="H279" s="43"/>
      <c r="I279" s="68">
        <v>5.3999999999999999E-2</v>
      </c>
      <c r="J279" s="45"/>
      <c r="K279" s="43"/>
      <c r="L279" s="45"/>
      <c r="M279" s="43"/>
      <c r="N279" s="46"/>
      <c r="AB279" s="40"/>
      <c r="AC279" s="47" t="s">
        <v>211</v>
      </c>
      <c r="AG279" s="47"/>
      <c r="AI279" s="47"/>
      <c r="AK279" s="47"/>
    </row>
    <row r="280" spans="1:37" s="1" customFormat="1" ht="12" x14ac:dyDescent="0.2">
      <c r="A280" s="69"/>
      <c r="B280" s="9"/>
      <c r="C280" s="142" t="s">
        <v>213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5"/>
      <c r="AB280" s="40"/>
      <c r="AC280" s="47"/>
      <c r="AG280" s="47"/>
      <c r="AH280" s="4" t="s">
        <v>213</v>
      </c>
      <c r="AI280" s="47"/>
      <c r="AK280" s="47"/>
    </row>
    <row r="281" spans="1:37" s="1" customFormat="1" ht="12" x14ac:dyDescent="0.2">
      <c r="A281" s="48"/>
      <c r="B281" s="49">
        <v>1</v>
      </c>
      <c r="C281" s="142" t="s">
        <v>56</v>
      </c>
      <c r="D281" s="142"/>
      <c r="E281" s="142"/>
      <c r="F281" s="50"/>
      <c r="G281" s="50"/>
      <c r="H281" s="50"/>
      <c r="I281" s="50"/>
      <c r="J281" s="70">
        <v>1201.2</v>
      </c>
      <c r="K281" s="50"/>
      <c r="L281" s="51">
        <v>64.86</v>
      </c>
      <c r="M281" s="52">
        <v>40.74</v>
      </c>
      <c r="N281" s="53">
        <v>2642</v>
      </c>
      <c r="AB281" s="40"/>
      <c r="AC281" s="47"/>
      <c r="AD281" s="4" t="s">
        <v>56</v>
      </c>
      <c r="AG281" s="47"/>
      <c r="AI281" s="47"/>
      <c r="AK281" s="47"/>
    </row>
    <row r="282" spans="1:37" s="1" customFormat="1" ht="12" x14ac:dyDescent="0.2">
      <c r="A282" s="48"/>
      <c r="B282" s="54"/>
      <c r="C282" s="142" t="s">
        <v>59</v>
      </c>
      <c r="D282" s="142"/>
      <c r="E282" s="142"/>
      <c r="F282" s="50" t="s">
        <v>60</v>
      </c>
      <c r="G282" s="59">
        <v>154</v>
      </c>
      <c r="H282" s="50"/>
      <c r="I282" s="74">
        <v>8.3160000000000007</v>
      </c>
      <c r="J282" s="54"/>
      <c r="K282" s="50"/>
      <c r="L282" s="54"/>
      <c r="M282" s="50"/>
      <c r="N282" s="55"/>
      <c r="AB282" s="40"/>
      <c r="AC282" s="47"/>
      <c r="AE282" s="4" t="s">
        <v>59</v>
      </c>
      <c r="AG282" s="47"/>
      <c r="AI282" s="47"/>
      <c r="AK282" s="47"/>
    </row>
    <row r="283" spans="1:37" s="1" customFormat="1" ht="12" x14ac:dyDescent="0.2">
      <c r="A283" s="48"/>
      <c r="B283" s="54"/>
      <c r="C283" s="149" t="s">
        <v>62</v>
      </c>
      <c r="D283" s="149"/>
      <c r="E283" s="149"/>
      <c r="F283" s="56"/>
      <c r="G283" s="56"/>
      <c r="H283" s="56"/>
      <c r="I283" s="56"/>
      <c r="J283" s="66">
        <v>1201.2</v>
      </c>
      <c r="K283" s="56"/>
      <c r="L283" s="57">
        <v>64.86</v>
      </c>
      <c r="M283" s="56"/>
      <c r="N283" s="58"/>
      <c r="U283" s="3"/>
      <c r="AB283" s="40"/>
      <c r="AC283" s="47"/>
      <c r="AF283" s="4" t="s">
        <v>62</v>
      </c>
      <c r="AG283" s="47"/>
      <c r="AI283" s="47"/>
      <c r="AK283" s="47"/>
    </row>
    <row r="284" spans="1:37" s="1" customFormat="1" ht="12" x14ac:dyDescent="0.2">
      <c r="A284" s="48"/>
      <c r="B284" s="54"/>
      <c r="C284" s="142" t="s">
        <v>63</v>
      </c>
      <c r="D284" s="142"/>
      <c r="E284" s="142"/>
      <c r="F284" s="50"/>
      <c r="G284" s="50"/>
      <c r="H284" s="50"/>
      <c r="I284" s="50"/>
      <c r="J284" s="54"/>
      <c r="K284" s="50"/>
      <c r="L284" s="51">
        <v>64.86</v>
      </c>
      <c r="M284" s="50"/>
      <c r="N284" s="53">
        <v>2642</v>
      </c>
      <c r="AB284" s="40"/>
      <c r="AC284" s="47"/>
      <c r="AE284" s="4" t="s">
        <v>63</v>
      </c>
      <c r="AG284" s="47"/>
      <c r="AI284" s="47"/>
      <c r="AK284" s="47"/>
    </row>
    <row r="285" spans="1:37" s="1" customFormat="1" ht="22.5" x14ac:dyDescent="0.2">
      <c r="A285" s="48"/>
      <c r="B285" s="54" t="s">
        <v>214</v>
      </c>
      <c r="C285" s="142" t="s">
        <v>215</v>
      </c>
      <c r="D285" s="142"/>
      <c r="E285" s="142"/>
      <c r="F285" s="50" t="s">
        <v>66</v>
      </c>
      <c r="G285" s="59">
        <v>89</v>
      </c>
      <c r="H285" s="50"/>
      <c r="I285" s="59">
        <v>89</v>
      </c>
      <c r="J285" s="54"/>
      <c r="K285" s="50"/>
      <c r="L285" s="51">
        <v>57.73</v>
      </c>
      <c r="M285" s="50"/>
      <c r="N285" s="53">
        <v>2351</v>
      </c>
      <c r="AB285" s="40"/>
      <c r="AC285" s="47"/>
      <c r="AE285" s="4" t="s">
        <v>215</v>
      </c>
      <c r="AG285" s="47"/>
      <c r="AI285" s="47"/>
      <c r="AK285" s="47"/>
    </row>
    <row r="286" spans="1:37" s="1" customFormat="1" ht="22.5" x14ac:dyDescent="0.2">
      <c r="A286" s="48"/>
      <c r="B286" s="54" t="s">
        <v>216</v>
      </c>
      <c r="C286" s="142" t="s">
        <v>217</v>
      </c>
      <c r="D286" s="142"/>
      <c r="E286" s="142"/>
      <c r="F286" s="50" t="s">
        <v>66</v>
      </c>
      <c r="G286" s="59">
        <v>40</v>
      </c>
      <c r="H286" s="50"/>
      <c r="I286" s="59">
        <v>40</v>
      </c>
      <c r="J286" s="54"/>
      <c r="K286" s="50"/>
      <c r="L286" s="51">
        <v>25.94</v>
      </c>
      <c r="M286" s="50"/>
      <c r="N286" s="53">
        <v>1057</v>
      </c>
      <c r="AB286" s="40"/>
      <c r="AC286" s="47"/>
      <c r="AE286" s="4" t="s">
        <v>217</v>
      </c>
      <c r="AG286" s="47"/>
      <c r="AI286" s="47"/>
      <c r="AK286" s="47"/>
    </row>
    <row r="287" spans="1:37" s="1" customFormat="1" ht="12" x14ac:dyDescent="0.2">
      <c r="A287" s="60"/>
      <c r="B287" s="61"/>
      <c r="C287" s="144" t="s">
        <v>69</v>
      </c>
      <c r="D287" s="144"/>
      <c r="E287" s="144"/>
      <c r="F287" s="43"/>
      <c r="G287" s="43"/>
      <c r="H287" s="43"/>
      <c r="I287" s="43"/>
      <c r="J287" s="45"/>
      <c r="K287" s="43"/>
      <c r="L287" s="62">
        <v>148.53</v>
      </c>
      <c r="M287" s="56"/>
      <c r="N287" s="63">
        <v>6050</v>
      </c>
      <c r="AB287" s="40"/>
      <c r="AC287" s="47"/>
      <c r="AG287" s="47" t="s">
        <v>69</v>
      </c>
      <c r="AI287" s="47"/>
      <c r="AK287" s="47"/>
    </row>
    <row r="288" spans="1:37" s="1" customFormat="1" ht="22.5" x14ac:dyDescent="0.2">
      <c r="A288" s="41" t="s">
        <v>218</v>
      </c>
      <c r="B288" s="42" t="s">
        <v>219</v>
      </c>
      <c r="C288" s="144" t="s">
        <v>220</v>
      </c>
      <c r="D288" s="144"/>
      <c r="E288" s="144"/>
      <c r="F288" s="43" t="s">
        <v>221</v>
      </c>
      <c r="G288" s="43"/>
      <c r="H288" s="43"/>
      <c r="I288" s="96">
        <v>0.36</v>
      </c>
      <c r="J288" s="45"/>
      <c r="K288" s="43"/>
      <c r="L288" s="45"/>
      <c r="M288" s="43"/>
      <c r="N288" s="46"/>
      <c r="AB288" s="40"/>
      <c r="AC288" s="47" t="s">
        <v>220</v>
      </c>
      <c r="AG288" s="47"/>
      <c r="AI288" s="47"/>
      <c r="AK288" s="47"/>
    </row>
    <row r="289" spans="1:37" s="1" customFormat="1" ht="12" x14ac:dyDescent="0.2">
      <c r="A289" s="69"/>
      <c r="B289" s="9"/>
      <c r="C289" s="142" t="s">
        <v>222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5"/>
      <c r="AB289" s="40"/>
      <c r="AC289" s="47"/>
      <c r="AG289" s="47"/>
      <c r="AH289" s="4" t="s">
        <v>222</v>
      </c>
      <c r="AI289" s="47"/>
      <c r="AK289" s="47"/>
    </row>
    <row r="290" spans="1:37" s="1" customFormat="1" ht="12" x14ac:dyDescent="0.2">
      <c r="A290" s="48"/>
      <c r="B290" s="49">
        <v>1</v>
      </c>
      <c r="C290" s="142" t="s">
        <v>56</v>
      </c>
      <c r="D290" s="142"/>
      <c r="E290" s="142"/>
      <c r="F290" s="50"/>
      <c r="G290" s="50"/>
      <c r="H290" s="50"/>
      <c r="I290" s="50"/>
      <c r="J290" s="51">
        <v>135.36000000000001</v>
      </c>
      <c r="K290" s="50"/>
      <c r="L290" s="51">
        <v>48.73</v>
      </c>
      <c r="M290" s="52">
        <v>40.74</v>
      </c>
      <c r="N290" s="53">
        <v>1985</v>
      </c>
      <c r="AB290" s="40"/>
      <c r="AC290" s="47"/>
      <c r="AD290" s="4" t="s">
        <v>56</v>
      </c>
      <c r="AG290" s="47"/>
      <c r="AI290" s="47"/>
      <c r="AK290" s="47"/>
    </row>
    <row r="291" spans="1:37" s="1" customFormat="1" ht="12" x14ac:dyDescent="0.2">
      <c r="A291" s="48"/>
      <c r="B291" s="49">
        <v>2</v>
      </c>
      <c r="C291" s="142" t="s">
        <v>57</v>
      </c>
      <c r="D291" s="142"/>
      <c r="E291" s="142"/>
      <c r="F291" s="50"/>
      <c r="G291" s="50"/>
      <c r="H291" s="50"/>
      <c r="I291" s="50"/>
      <c r="J291" s="51">
        <v>58.09</v>
      </c>
      <c r="K291" s="50"/>
      <c r="L291" s="51">
        <v>20.91</v>
      </c>
      <c r="M291" s="52">
        <v>13.89</v>
      </c>
      <c r="N291" s="64">
        <v>290</v>
      </c>
      <c r="AB291" s="40"/>
      <c r="AC291" s="47"/>
      <c r="AD291" s="4" t="s">
        <v>57</v>
      </c>
      <c r="AG291" s="47"/>
      <c r="AI291" s="47"/>
      <c r="AK291" s="47"/>
    </row>
    <row r="292" spans="1:37" s="1" customFormat="1" ht="12" x14ac:dyDescent="0.2">
      <c r="A292" s="48"/>
      <c r="B292" s="49">
        <v>3</v>
      </c>
      <c r="C292" s="142" t="s">
        <v>58</v>
      </c>
      <c r="D292" s="142"/>
      <c r="E292" s="142"/>
      <c r="F292" s="50"/>
      <c r="G292" s="50"/>
      <c r="H292" s="50"/>
      <c r="I292" s="50"/>
      <c r="J292" s="51">
        <v>5.0199999999999996</v>
      </c>
      <c r="K292" s="50"/>
      <c r="L292" s="51">
        <v>1.81</v>
      </c>
      <c r="M292" s="52">
        <v>40.74</v>
      </c>
      <c r="N292" s="64">
        <v>74</v>
      </c>
      <c r="AB292" s="40"/>
      <c r="AC292" s="47"/>
      <c r="AD292" s="4" t="s">
        <v>58</v>
      </c>
      <c r="AG292" s="47"/>
      <c r="AI292" s="47"/>
      <c r="AK292" s="47"/>
    </row>
    <row r="293" spans="1:37" s="1" customFormat="1" ht="12" x14ac:dyDescent="0.2">
      <c r="A293" s="48"/>
      <c r="B293" s="49">
        <v>4</v>
      </c>
      <c r="C293" s="142" t="s">
        <v>79</v>
      </c>
      <c r="D293" s="142"/>
      <c r="E293" s="142"/>
      <c r="F293" s="50"/>
      <c r="G293" s="50"/>
      <c r="H293" s="50"/>
      <c r="I293" s="50"/>
      <c r="J293" s="51">
        <v>894.6</v>
      </c>
      <c r="K293" s="50"/>
      <c r="L293" s="51">
        <v>322.06</v>
      </c>
      <c r="M293" s="52">
        <v>9.89</v>
      </c>
      <c r="N293" s="53">
        <v>3185</v>
      </c>
      <c r="AB293" s="40"/>
      <c r="AC293" s="47"/>
      <c r="AD293" s="4" t="s">
        <v>79</v>
      </c>
      <c r="AG293" s="47"/>
      <c r="AI293" s="47"/>
      <c r="AK293" s="47"/>
    </row>
    <row r="294" spans="1:37" s="1" customFormat="1" ht="12" x14ac:dyDescent="0.2">
      <c r="A294" s="48"/>
      <c r="B294" s="54"/>
      <c r="C294" s="142" t="s">
        <v>59</v>
      </c>
      <c r="D294" s="142"/>
      <c r="E294" s="142"/>
      <c r="F294" s="50" t="s">
        <v>60</v>
      </c>
      <c r="G294" s="65">
        <v>14.4</v>
      </c>
      <c r="H294" s="50"/>
      <c r="I294" s="74">
        <v>5.1840000000000002</v>
      </c>
      <c r="J294" s="54"/>
      <c r="K294" s="50"/>
      <c r="L294" s="54"/>
      <c r="M294" s="50"/>
      <c r="N294" s="55"/>
      <c r="AB294" s="40"/>
      <c r="AC294" s="47"/>
      <c r="AE294" s="4" t="s">
        <v>59</v>
      </c>
      <c r="AG294" s="47"/>
      <c r="AI294" s="47"/>
      <c r="AK294" s="47"/>
    </row>
    <row r="295" spans="1:37" s="1" customFormat="1" ht="12" x14ac:dyDescent="0.2">
      <c r="A295" s="48"/>
      <c r="B295" s="54"/>
      <c r="C295" s="142" t="s">
        <v>61</v>
      </c>
      <c r="D295" s="142"/>
      <c r="E295" s="142"/>
      <c r="F295" s="50" t="s">
        <v>60</v>
      </c>
      <c r="G295" s="65">
        <v>0.4</v>
      </c>
      <c r="H295" s="50"/>
      <c r="I295" s="74">
        <v>0.14399999999999999</v>
      </c>
      <c r="J295" s="54"/>
      <c r="K295" s="50"/>
      <c r="L295" s="54"/>
      <c r="M295" s="50"/>
      <c r="N295" s="55"/>
      <c r="AB295" s="40"/>
      <c r="AC295" s="47"/>
      <c r="AE295" s="4" t="s">
        <v>61</v>
      </c>
      <c r="AG295" s="47"/>
      <c r="AI295" s="47"/>
      <c r="AK295" s="47"/>
    </row>
    <row r="296" spans="1:37" s="1" customFormat="1" ht="12" x14ac:dyDescent="0.2">
      <c r="A296" s="48"/>
      <c r="B296" s="54"/>
      <c r="C296" s="149" t="s">
        <v>62</v>
      </c>
      <c r="D296" s="149"/>
      <c r="E296" s="149"/>
      <c r="F296" s="56"/>
      <c r="G296" s="56"/>
      <c r="H296" s="56"/>
      <c r="I296" s="56"/>
      <c r="J296" s="66">
        <v>1088.05</v>
      </c>
      <c r="K296" s="56"/>
      <c r="L296" s="57">
        <v>391.7</v>
      </c>
      <c r="M296" s="56"/>
      <c r="N296" s="58"/>
      <c r="U296" s="3"/>
      <c r="AB296" s="40"/>
      <c r="AC296" s="47"/>
      <c r="AF296" s="4" t="s">
        <v>62</v>
      </c>
      <c r="AG296" s="47"/>
      <c r="AI296" s="47"/>
      <c r="AK296" s="47"/>
    </row>
    <row r="297" spans="1:37" s="1" customFormat="1" ht="12" x14ac:dyDescent="0.2">
      <c r="A297" s="48"/>
      <c r="B297" s="54"/>
      <c r="C297" s="142" t="s">
        <v>63</v>
      </c>
      <c r="D297" s="142"/>
      <c r="E297" s="142"/>
      <c r="F297" s="50"/>
      <c r="G297" s="50"/>
      <c r="H297" s="50"/>
      <c r="I297" s="50"/>
      <c r="J297" s="54"/>
      <c r="K297" s="50"/>
      <c r="L297" s="51">
        <v>50.54</v>
      </c>
      <c r="M297" s="50"/>
      <c r="N297" s="53">
        <v>2059</v>
      </c>
      <c r="AB297" s="40"/>
      <c r="AC297" s="47"/>
      <c r="AE297" s="4" t="s">
        <v>63</v>
      </c>
      <c r="AG297" s="47"/>
      <c r="AI297" s="47"/>
      <c r="AK297" s="47"/>
    </row>
    <row r="298" spans="1:37" s="1" customFormat="1" ht="22.5" x14ac:dyDescent="0.2">
      <c r="A298" s="48"/>
      <c r="B298" s="54" t="s">
        <v>112</v>
      </c>
      <c r="C298" s="142" t="s">
        <v>113</v>
      </c>
      <c r="D298" s="142"/>
      <c r="E298" s="142"/>
      <c r="F298" s="50" t="s">
        <v>66</v>
      </c>
      <c r="G298" s="59">
        <v>97</v>
      </c>
      <c r="H298" s="50"/>
      <c r="I298" s="59">
        <v>97</v>
      </c>
      <c r="J298" s="54"/>
      <c r="K298" s="50"/>
      <c r="L298" s="51">
        <v>49.02</v>
      </c>
      <c r="M298" s="50"/>
      <c r="N298" s="53">
        <v>1997</v>
      </c>
      <c r="AB298" s="40"/>
      <c r="AC298" s="47"/>
      <c r="AE298" s="4" t="s">
        <v>113</v>
      </c>
      <c r="AG298" s="47"/>
      <c r="AI298" s="47"/>
      <c r="AK298" s="47"/>
    </row>
    <row r="299" spans="1:37" s="1" customFormat="1" ht="22.5" x14ac:dyDescent="0.2">
      <c r="A299" s="48"/>
      <c r="B299" s="54" t="s">
        <v>114</v>
      </c>
      <c r="C299" s="142" t="s">
        <v>115</v>
      </c>
      <c r="D299" s="142"/>
      <c r="E299" s="142"/>
      <c r="F299" s="50" t="s">
        <v>66</v>
      </c>
      <c r="G299" s="59">
        <v>51</v>
      </c>
      <c r="H299" s="50"/>
      <c r="I299" s="59">
        <v>51</v>
      </c>
      <c r="J299" s="54"/>
      <c r="K299" s="50"/>
      <c r="L299" s="51">
        <v>25.78</v>
      </c>
      <c r="M299" s="50"/>
      <c r="N299" s="53">
        <v>1050</v>
      </c>
      <c r="AB299" s="40"/>
      <c r="AC299" s="47"/>
      <c r="AE299" s="4" t="s">
        <v>115</v>
      </c>
      <c r="AG299" s="47"/>
      <c r="AI299" s="47"/>
      <c r="AK299" s="47"/>
    </row>
    <row r="300" spans="1:37" s="1" customFormat="1" ht="12" x14ac:dyDescent="0.2">
      <c r="A300" s="60"/>
      <c r="B300" s="61"/>
      <c r="C300" s="144" t="s">
        <v>69</v>
      </c>
      <c r="D300" s="144"/>
      <c r="E300" s="144"/>
      <c r="F300" s="43"/>
      <c r="G300" s="43"/>
      <c r="H300" s="43"/>
      <c r="I300" s="43"/>
      <c r="J300" s="45"/>
      <c r="K300" s="43"/>
      <c r="L300" s="62">
        <v>466.5</v>
      </c>
      <c r="M300" s="56"/>
      <c r="N300" s="63">
        <v>8507</v>
      </c>
      <c r="AB300" s="40"/>
      <c r="AC300" s="47"/>
      <c r="AG300" s="47" t="s">
        <v>69</v>
      </c>
      <c r="AI300" s="47"/>
      <c r="AK300" s="47"/>
    </row>
    <row r="301" spans="1:37" s="1" customFormat="1" ht="12" x14ac:dyDescent="0.2">
      <c r="A301" s="41" t="s">
        <v>223</v>
      </c>
      <c r="B301" s="42" t="s">
        <v>224</v>
      </c>
      <c r="C301" s="144" t="s">
        <v>225</v>
      </c>
      <c r="D301" s="144"/>
      <c r="E301" s="144"/>
      <c r="F301" s="43" t="s">
        <v>110</v>
      </c>
      <c r="G301" s="43"/>
      <c r="H301" s="43"/>
      <c r="I301" s="99">
        <v>5.6520000000000001E-2</v>
      </c>
      <c r="J301" s="67">
        <v>6159.22</v>
      </c>
      <c r="K301" s="43"/>
      <c r="L301" s="62">
        <v>348.12</v>
      </c>
      <c r="M301" s="96">
        <v>9.89</v>
      </c>
      <c r="N301" s="63">
        <v>3443</v>
      </c>
      <c r="AB301" s="40"/>
      <c r="AC301" s="47" t="s">
        <v>225</v>
      </c>
      <c r="AG301" s="47"/>
      <c r="AI301" s="47"/>
      <c r="AK301" s="47"/>
    </row>
    <row r="302" spans="1:37" s="1" customFormat="1" ht="12" x14ac:dyDescent="0.2">
      <c r="A302" s="69"/>
      <c r="B302" s="9"/>
      <c r="C302" s="142" t="s">
        <v>226</v>
      </c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5"/>
      <c r="AB302" s="40"/>
      <c r="AC302" s="47"/>
      <c r="AG302" s="47"/>
      <c r="AH302" s="4" t="s">
        <v>226</v>
      </c>
      <c r="AI302" s="47"/>
      <c r="AK302" s="47"/>
    </row>
    <row r="303" spans="1:37" s="1" customFormat="1" ht="12" x14ac:dyDescent="0.2">
      <c r="A303" s="60"/>
      <c r="B303" s="61"/>
      <c r="C303" s="144" t="s">
        <v>69</v>
      </c>
      <c r="D303" s="144"/>
      <c r="E303" s="144"/>
      <c r="F303" s="43"/>
      <c r="G303" s="43"/>
      <c r="H303" s="43"/>
      <c r="I303" s="43"/>
      <c r="J303" s="45"/>
      <c r="K303" s="43"/>
      <c r="L303" s="62">
        <v>348.12</v>
      </c>
      <c r="M303" s="56"/>
      <c r="N303" s="63">
        <v>3443</v>
      </c>
      <c r="AB303" s="40"/>
      <c r="AC303" s="47"/>
      <c r="AG303" s="47" t="s">
        <v>69</v>
      </c>
      <c r="AI303" s="47"/>
      <c r="AK303" s="47"/>
    </row>
    <row r="304" spans="1:37" s="1" customFormat="1" ht="22.5" x14ac:dyDescent="0.2">
      <c r="A304" s="41" t="s">
        <v>227</v>
      </c>
      <c r="B304" s="42" t="s">
        <v>228</v>
      </c>
      <c r="C304" s="144" t="s">
        <v>229</v>
      </c>
      <c r="D304" s="144"/>
      <c r="E304" s="144"/>
      <c r="F304" s="43" t="s">
        <v>212</v>
      </c>
      <c r="G304" s="43"/>
      <c r="H304" s="43"/>
      <c r="I304" s="68">
        <v>5.3999999999999999E-2</v>
      </c>
      <c r="J304" s="45"/>
      <c r="K304" s="43"/>
      <c r="L304" s="45"/>
      <c r="M304" s="43"/>
      <c r="N304" s="46"/>
      <c r="AB304" s="40"/>
      <c r="AC304" s="47" t="s">
        <v>229</v>
      </c>
      <c r="AG304" s="47"/>
      <c r="AI304" s="47"/>
      <c r="AK304" s="47"/>
    </row>
    <row r="305" spans="1:37" s="1" customFormat="1" ht="12" x14ac:dyDescent="0.2">
      <c r="A305" s="69"/>
      <c r="B305" s="9"/>
      <c r="C305" s="142" t="s">
        <v>213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5"/>
      <c r="AB305" s="40"/>
      <c r="AC305" s="47"/>
      <c r="AG305" s="47"/>
      <c r="AH305" s="4" t="s">
        <v>213</v>
      </c>
      <c r="AI305" s="47"/>
      <c r="AK305" s="47"/>
    </row>
    <row r="306" spans="1:37" s="1" customFormat="1" ht="12" x14ac:dyDescent="0.2">
      <c r="A306" s="48"/>
      <c r="B306" s="49">
        <v>1</v>
      </c>
      <c r="C306" s="142" t="s">
        <v>56</v>
      </c>
      <c r="D306" s="142"/>
      <c r="E306" s="142"/>
      <c r="F306" s="50"/>
      <c r="G306" s="50"/>
      <c r="H306" s="50"/>
      <c r="I306" s="50"/>
      <c r="J306" s="51">
        <v>729</v>
      </c>
      <c r="K306" s="50"/>
      <c r="L306" s="51">
        <v>39.369999999999997</v>
      </c>
      <c r="M306" s="52">
        <v>40.74</v>
      </c>
      <c r="N306" s="53">
        <v>1604</v>
      </c>
      <c r="AB306" s="40"/>
      <c r="AC306" s="47"/>
      <c r="AD306" s="4" t="s">
        <v>56</v>
      </c>
      <c r="AG306" s="47"/>
      <c r="AI306" s="47"/>
      <c r="AK306" s="47"/>
    </row>
    <row r="307" spans="1:37" s="1" customFormat="1" ht="12" x14ac:dyDescent="0.2">
      <c r="A307" s="48"/>
      <c r="B307" s="54"/>
      <c r="C307" s="142" t="s">
        <v>59</v>
      </c>
      <c r="D307" s="142"/>
      <c r="E307" s="142"/>
      <c r="F307" s="50" t="s">
        <v>60</v>
      </c>
      <c r="G307" s="65">
        <v>97.2</v>
      </c>
      <c r="H307" s="50"/>
      <c r="I307" s="71">
        <v>5.2488000000000001</v>
      </c>
      <c r="J307" s="54"/>
      <c r="K307" s="50"/>
      <c r="L307" s="54"/>
      <c r="M307" s="50"/>
      <c r="N307" s="55"/>
      <c r="AB307" s="40"/>
      <c r="AC307" s="47"/>
      <c r="AE307" s="4" t="s">
        <v>59</v>
      </c>
      <c r="AG307" s="47"/>
      <c r="AI307" s="47"/>
      <c r="AK307" s="47"/>
    </row>
    <row r="308" spans="1:37" s="1" customFormat="1" ht="12" x14ac:dyDescent="0.2">
      <c r="A308" s="48"/>
      <c r="B308" s="54"/>
      <c r="C308" s="149" t="s">
        <v>62</v>
      </c>
      <c r="D308" s="149"/>
      <c r="E308" s="149"/>
      <c r="F308" s="56"/>
      <c r="G308" s="56"/>
      <c r="H308" s="56"/>
      <c r="I308" s="56"/>
      <c r="J308" s="57">
        <v>729</v>
      </c>
      <c r="K308" s="56"/>
      <c r="L308" s="57">
        <v>39.369999999999997</v>
      </c>
      <c r="M308" s="56"/>
      <c r="N308" s="58"/>
      <c r="U308" s="3"/>
      <c r="AB308" s="40"/>
      <c r="AC308" s="47"/>
      <c r="AF308" s="4" t="s">
        <v>62</v>
      </c>
      <c r="AG308" s="47"/>
      <c r="AI308" s="47"/>
      <c r="AK308" s="47"/>
    </row>
    <row r="309" spans="1:37" s="1" customFormat="1" ht="12" x14ac:dyDescent="0.2">
      <c r="A309" s="48"/>
      <c r="B309" s="54"/>
      <c r="C309" s="142" t="s">
        <v>63</v>
      </c>
      <c r="D309" s="142"/>
      <c r="E309" s="142"/>
      <c r="F309" s="50"/>
      <c r="G309" s="50"/>
      <c r="H309" s="50"/>
      <c r="I309" s="50"/>
      <c r="J309" s="54"/>
      <c r="K309" s="50"/>
      <c r="L309" s="51">
        <v>39.369999999999997</v>
      </c>
      <c r="M309" s="50"/>
      <c r="N309" s="53">
        <v>1604</v>
      </c>
      <c r="AB309" s="40"/>
      <c r="AC309" s="47"/>
      <c r="AE309" s="4" t="s">
        <v>63</v>
      </c>
      <c r="AG309" s="47"/>
      <c r="AI309" s="47"/>
      <c r="AK309" s="47"/>
    </row>
    <row r="310" spans="1:37" s="1" customFormat="1" ht="22.5" x14ac:dyDescent="0.2">
      <c r="A310" s="48"/>
      <c r="B310" s="54" t="s">
        <v>214</v>
      </c>
      <c r="C310" s="142" t="s">
        <v>215</v>
      </c>
      <c r="D310" s="142"/>
      <c r="E310" s="142"/>
      <c r="F310" s="50" t="s">
        <v>66</v>
      </c>
      <c r="G310" s="59">
        <v>89</v>
      </c>
      <c r="H310" s="50"/>
      <c r="I310" s="59">
        <v>89</v>
      </c>
      <c r="J310" s="54"/>
      <c r="K310" s="50"/>
      <c r="L310" s="51">
        <v>35.04</v>
      </c>
      <c r="M310" s="50"/>
      <c r="N310" s="53">
        <v>1428</v>
      </c>
      <c r="AB310" s="40"/>
      <c r="AC310" s="47"/>
      <c r="AE310" s="4" t="s">
        <v>215</v>
      </c>
      <c r="AG310" s="47"/>
      <c r="AI310" s="47"/>
      <c r="AK310" s="47"/>
    </row>
    <row r="311" spans="1:37" s="1" customFormat="1" ht="22.5" x14ac:dyDescent="0.2">
      <c r="A311" s="48"/>
      <c r="B311" s="54" t="s">
        <v>216</v>
      </c>
      <c r="C311" s="142" t="s">
        <v>217</v>
      </c>
      <c r="D311" s="142"/>
      <c r="E311" s="142"/>
      <c r="F311" s="50" t="s">
        <v>66</v>
      </c>
      <c r="G311" s="59">
        <v>40</v>
      </c>
      <c r="H311" s="50"/>
      <c r="I311" s="59">
        <v>40</v>
      </c>
      <c r="J311" s="54"/>
      <c r="K311" s="50"/>
      <c r="L311" s="51">
        <v>15.75</v>
      </c>
      <c r="M311" s="50"/>
      <c r="N311" s="64">
        <v>642</v>
      </c>
      <c r="AB311" s="40"/>
      <c r="AC311" s="47"/>
      <c r="AE311" s="4" t="s">
        <v>217</v>
      </c>
      <c r="AG311" s="47"/>
      <c r="AI311" s="47"/>
      <c r="AK311" s="47"/>
    </row>
    <row r="312" spans="1:37" s="1" customFormat="1" ht="12" x14ac:dyDescent="0.2">
      <c r="A312" s="60"/>
      <c r="B312" s="61"/>
      <c r="C312" s="144" t="s">
        <v>69</v>
      </c>
      <c r="D312" s="144"/>
      <c r="E312" s="144"/>
      <c r="F312" s="43"/>
      <c r="G312" s="43"/>
      <c r="H312" s="43"/>
      <c r="I312" s="43"/>
      <c r="J312" s="45"/>
      <c r="K312" s="43"/>
      <c r="L312" s="62">
        <v>90.16</v>
      </c>
      <c r="M312" s="56"/>
      <c r="N312" s="63">
        <v>3674</v>
      </c>
      <c r="AB312" s="40"/>
      <c r="AC312" s="47"/>
      <c r="AG312" s="47" t="s">
        <v>69</v>
      </c>
      <c r="AI312" s="47"/>
      <c r="AK312" s="47"/>
    </row>
    <row r="313" spans="1:37" s="1" customFormat="1" ht="22.5" x14ac:dyDescent="0.2">
      <c r="A313" s="41" t="s">
        <v>230</v>
      </c>
      <c r="B313" s="42" t="s">
        <v>231</v>
      </c>
      <c r="C313" s="144" t="s">
        <v>232</v>
      </c>
      <c r="D313" s="144"/>
      <c r="E313" s="144"/>
      <c r="F313" s="43" t="s">
        <v>233</v>
      </c>
      <c r="G313" s="43"/>
      <c r="H313" s="43"/>
      <c r="I313" s="73">
        <v>2.4</v>
      </c>
      <c r="J313" s="45"/>
      <c r="K313" s="43"/>
      <c r="L313" s="45"/>
      <c r="M313" s="43"/>
      <c r="N313" s="46"/>
      <c r="AB313" s="40"/>
      <c r="AC313" s="47" t="s">
        <v>232</v>
      </c>
      <c r="AG313" s="47"/>
      <c r="AI313" s="47"/>
      <c r="AK313" s="47"/>
    </row>
    <row r="314" spans="1:37" s="1" customFormat="1" ht="12" x14ac:dyDescent="0.2">
      <c r="A314" s="69"/>
      <c r="B314" s="9"/>
      <c r="C314" s="142" t="s">
        <v>234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5"/>
      <c r="AB314" s="40"/>
      <c r="AC314" s="47"/>
      <c r="AG314" s="47"/>
      <c r="AH314" s="4" t="s">
        <v>234</v>
      </c>
      <c r="AI314" s="47"/>
      <c r="AK314" s="47"/>
    </row>
    <row r="315" spans="1:37" s="1" customFormat="1" ht="12" x14ac:dyDescent="0.2">
      <c r="A315" s="48"/>
      <c r="B315" s="49">
        <v>1</v>
      </c>
      <c r="C315" s="142" t="s">
        <v>56</v>
      </c>
      <c r="D315" s="142"/>
      <c r="E315" s="142"/>
      <c r="F315" s="50"/>
      <c r="G315" s="50"/>
      <c r="H315" s="50"/>
      <c r="I315" s="50"/>
      <c r="J315" s="51">
        <v>67.77</v>
      </c>
      <c r="K315" s="50"/>
      <c r="L315" s="51">
        <v>162.65</v>
      </c>
      <c r="M315" s="52">
        <v>40.74</v>
      </c>
      <c r="N315" s="53">
        <v>6626</v>
      </c>
      <c r="AB315" s="40"/>
      <c r="AC315" s="47"/>
      <c r="AD315" s="4" t="s">
        <v>56</v>
      </c>
      <c r="AG315" s="47"/>
      <c r="AI315" s="47"/>
      <c r="AK315" s="47"/>
    </row>
    <row r="316" spans="1:37" s="1" customFormat="1" ht="12" x14ac:dyDescent="0.2">
      <c r="A316" s="48"/>
      <c r="B316" s="49">
        <v>2</v>
      </c>
      <c r="C316" s="142" t="s">
        <v>57</v>
      </c>
      <c r="D316" s="142"/>
      <c r="E316" s="142"/>
      <c r="F316" s="50"/>
      <c r="G316" s="50"/>
      <c r="H316" s="50"/>
      <c r="I316" s="50"/>
      <c r="J316" s="51">
        <v>41.28</v>
      </c>
      <c r="K316" s="50"/>
      <c r="L316" s="51">
        <v>99.07</v>
      </c>
      <c r="M316" s="52">
        <v>13.89</v>
      </c>
      <c r="N316" s="53">
        <v>1376</v>
      </c>
      <c r="AB316" s="40"/>
      <c r="AC316" s="47"/>
      <c r="AD316" s="4" t="s">
        <v>57</v>
      </c>
      <c r="AG316" s="47"/>
      <c r="AI316" s="47"/>
      <c r="AK316" s="47"/>
    </row>
    <row r="317" spans="1:37" s="1" customFormat="1" ht="12" x14ac:dyDescent="0.2">
      <c r="A317" s="48"/>
      <c r="B317" s="49">
        <v>3</v>
      </c>
      <c r="C317" s="142" t="s">
        <v>58</v>
      </c>
      <c r="D317" s="142"/>
      <c r="E317" s="142"/>
      <c r="F317" s="50"/>
      <c r="G317" s="50"/>
      <c r="H317" s="50"/>
      <c r="I317" s="50"/>
      <c r="J317" s="51">
        <v>3.27</v>
      </c>
      <c r="K317" s="50"/>
      <c r="L317" s="51">
        <v>7.85</v>
      </c>
      <c r="M317" s="52">
        <v>40.74</v>
      </c>
      <c r="N317" s="64">
        <v>320</v>
      </c>
      <c r="AB317" s="40"/>
      <c r="AC317" s="47"/>
      <c r="AD317" s="4" t="s">
        <v>58</v>
      </c>
      <c r="AG317" s="47"/>
      <c r="AI317" s="47"/>
      <c r="AK317" s="47"/>
    </row>
    <row r="318" spans="1:37" s="1" customFormat="1" ht="12" x14ac:dyDescent="0.2">
      <c r="A318" s="48"/>
      <c r="B318" s="49">
        <v>4</v>
      </c>
      <c r="C318" s="142" t="s">
        <v>79</v>
      </c>
      <c r="D318" s="142"/>
      <c r="E318" s="142"/>
      <c r="F318" s="50"/>
      <c r="G318" s="50"/>
      <c r="H318" s="50"/>
      <c r="I318" s="50"/>
      <c r="J318" s="51">
        <v>486.56</v>
      </c>
      <c r="K318" s="50"/>
      <c r="L318" s="70">
        <v>1167.74</v>
      </c>
      <c r="M318" s="52">
        <v>9.89</v>
      </c>
      <c r="N318" s="53">
        <v>11549</v>
      </c>
      <c r="AB318" s="40"/>
      <c r="AC318" s="47"/>
      <c r="AD318" s="4" t="s">
        <v>79</v>
      </c>
      <c r="AG318" s="47"/>
      <c r="AI318" s="47"/>
      <c r="AK318" s="47"/>
    </row>
    <row r="319" spans="1:37" s="1" customFormat="1" ht="12" x14ac:dyDescent="0.2">
      <c r="A319" s="48"/>
      <c r="B319" s="54"/>
      <c r="C319" s="142" t="s">
        <v>59</v>
      </c>
      <c r="D319" s="142"/>
      <c r="E319" s="142"/>
      <c r="F319" s="50" t="s">
        <v>60</v>
      </c>
      <c r="G319" s="52">
        <v>7.21</v>
      </c>
      <c r="H319" s="50"/>
      <c r="I319" s="74">
        <v>17.303999999999998</v>
      </c>
      <c r="J319" s="54"/>
      <c r="K319" s="50"/>
      <c r="L319" s="54"/>
      <c r="M319" s="50"/>
      <c r="N319" s="55"/>
      <c r="AB319" s="40"/>
      <c r="AC319" s="47"/>
      <c r="AE319" s="4" t="s">
        <v>59</v>
      </c>
      <c r="AG319" s="47"/>
      <c r="AI319" s="47"/>
      <c r="AK319" s="47"/>
    </row>
    <row r="320" spans="1:37" s="1" customFormat="1" ht="12" x14ac:dyDescent="0.2">
      <c r="A320" s="48"/>
      <c r="B320" s="54"/>
      <c r="C320" s="142" t="s">
        <v>61</v>
      </c>
      <c r="D320" s="142"/>
      <c r="E320" s="142"/>
      <c r="F320" s="50" t="s">
        <v>60</v>
      </c>
      <c r="G320" s="52">
        <v>0.26</v>
      </c>
      <c r="H320" s="50"/>
      <c r="I320" s="74">
        <v>0.624</v>
      </c>
      <c r="J320" s="54"/>
      <c r="K320" s="50"/>
      <c r="L320" s="54"/>
      <c r="M320" s="50"/>
      <c r="N320" s="55"/>
      <c r="AB320" s="40"/>
      <c r="AC320" s="47"/>
      <c r="AE320" s="4" t="s">
        <v>61</v>
      </c>
      <c r="AG320" s="47"/>
      <c r="AI320" s="47"/>
      <c r="AK320" s="47"/>
    </row>
    <row r="321" spans="1:37" s="1" customFormat="1" ht="12" x14ac:dyDescent="0.2">
      <c r="A321" s="48"/>
      <c r="B321" s="54"/>
      <c r="C321" s="149" t="s">
        <v>62</v>
      </c>
      <c r="D321" s="149"/>
      <c r="E321" s="149"/>
      <c r="F321" s="56"/>
      <c r="G321" s="56"/>
      <c r="H321" s="56"/>
      <c r="I321" s="56"/>
      <c r="J321" s="57">
        <v>595.61</v>
      </c>
      <c r="K321" s="56"/>
      <c r="L321" s="66">
        <v>1429.46</v>
      </c>
      <c r="M321" s="56"/>
      <c r="N321" s="58"/>
      <c r="U321" s="3"/>
      <c r="AB321" s="40"/>
      <c r="AC321" s="47"/>
      <c r="AF321" s="4" t="s">
        <v>62</v>
      </c>
      <c r="AG321" s="47"/>
      <c r="AI321" s="47"/>
      <c r="AK321" s="47"/>
    </row>
    <row r="322" spans="1:37" s="1" customFormat="1" ht="12" x14ac:dyDescent="0.2">
      <c r="A322" s="48"/>
      <c r="B322" s="54"/>
      <c r="C322" s="142" t="s">
        <v>63</v>
      </c>
      <c r="D322" s="142"/>
      <c r="E322" s="142"/>
      <c r="F322" s="50"/>
      <c r="G322" s="50"/>
      <c r="H322" s="50"/>
      <c r="I322" s="50"/>
      <c r="J322" s="54"/>
      <c r="K322" s="50"/>
      <c r="L322" s="51">
        <v>170.5</v>
      </c>
      <c r="M322" s="50"/>
      <c r="N322" s="53">
        <v>6946</v>
      </c>
      <c r="AB322" s="40"/>
      <c r="AC322" s="47"/>
      <c r="AE322" s="4" t="s">
        <v>63</v>
      </c>
      <c r="AG322" s="47"/>
      <c r="AI322" s="47"/>
      <c r="AK322" s="47"/>
    </row>
    <row r="323" spans="1:37" s="1" customFormat="1" ht="22.5" x14ac:dyDescent="0.2">
      <c r="A323" s="48"/>
      <c r="B323" s="54" t="s">
        <v>112</v>
      </c>
      <c r="C323" s="142" t="s">
        <v>113</v>
      </c>
      <c r="D323" s="142"/>
      <c r="E323" s="142"/>
      <c r="F323" s="50" t="s">
        <v>66</v>
      </c>
      <c r="G323" s="59">
        <v>97</v>
      </c>
      <c r="H323" s="50"/>
      <c r="I323" s="59">
        <v>97</v>
      </c>
      <c r="J323" s="54"/>
      <c r="K323" s="50"/>
      <c r="L323" s="51">
        <v>165.39</v>
      </c>
      <c r="M323" s="50"/>
      <c r="N323" s="53">
        <v>6738</v>
      </c>
      <c r="AB323" s="40"/>
      <c r="AC323" s="47"/>
      <c r="AE323" s="4" t="s">
        <v>113</v>
      </c>
      <c r="AG323" s="47"/>
      <c r="AI323" s="47"/>
      <c r="AK323" s="47"/>
    </row>
    <row r="324" spans="1:37" s="1" customFormat="1" ht="22.5" x14ac:dyDescent="0.2">
      <c r="A324" s="48"/>
      <c r="B324" s="54" t="s">
        <v>114</v>
      </c>
      <c r="C324" s="142" t="s">
        <v>115</v>
      </c>
      <c r="D324" s="142"/>
      <c r="E324" s="142"/>
      <c r="F324" s="50" t="s">
        <v>66</v>
      </c>
      <c r="G324" s="59">
        <v>51</v>
      </c>
      <c r="H324" s="50"/>
      <c r="I324" s="59">
        <v>51</v>
      </c>
      <c r="J324" s="54"/>
      <c r="K324" s="50"/>
      <c r="L324" s="51">
        <v>86.96</v>
      </c>
      <c r="M324" s="50"/>
      <c r="N324" s="53">
        <v>3542</v>
      </c>
      <c r="AB324" s="40"/>
      <c r="AC324" s="47"/>
      <c r="AE324" s="4" t="s">
        <v>115</v>
      </c>
      <c r="AG324" s="47"/>
      <c r="AI324" s="47"/>
      <c r="AK324" s="47"/>
    </row>
    <row r="325" spans="1:37" s="1" customFormat="1" ht="12" x14ac:dyDescent="0.2">
      <c r="A325" s="60"/>
      <c r="B325" s="61"/>
      <c r="C325" s="144" t="s">
        <v>69</v>
      </c>
      <c r="D325" s="144"/>
      <c r="E325" s="144"/>
      <c r="F325" s="43"/>
      <c r="G325" s="43"/>
      <c r="H325" s="43"/>
      <c r="I325" s="43"/>
      <c r="J325" s="45"/>
      <c r="K325" s="43"/>
      <c r="L325" s="67">
        <v>1681.81</v>
      </c>
      <c r="M325" s="56"/>
      <c r="N325" s="63">
        <v>29831</v>
      </c>
      <c r="AB325" s="40"/>
      <c r="AC325" s="47"/>
      <c r="AG325" s="47" t="s">
        <v>69</v>
      </c>
      <c r="AI325" s="47"/>
      <c r="AK325" s="47"/>
    </row>
    <row r="326" spans="1:37" s="1" customFormat="1" ht="33.75" x14ac:dyDescent="0.2">
      <c r="A326" s="41" t="s">
        <v>235</v>
      </c>
      <c r="B326" s="42" t="s">
        <v>236</v>
      </c>
      <c r="C326" s="144" t="s">
        <v>237</v>
      </c>
      <c r="D326" s="144"/>
      <c r="E326" s="144"/>
      <c r="F326" s="43" t="s">
        <v>110</v>
      </c>
      <c r="G326" s="43"/>
      <c r="H326" s="43"/>
      <c r="I326" s="68">
        <v>0.14399999999999999</v>
      </c>
      <c r="J326" s="67">
        <v>5230.01</v>
      </c>
      <c r="K326" s="43"/>
      <c r="L326" s="62">
        <v>753.12</v>
      </c>
      <c r="M326" s="96">
        <v>9.89</v>
      </c>
      <c r="N326" s="63">
        <v>7448</v>
      </c>
      <c r="AB326" s="40"/>
      <c r="AC326" s="47" t="s">
        <v>237</v>
      </c>
      <c r="AG326" s="47"/>
      <c r="AI326" s="47"/>
      <c r="AK326" s="47"/>
    </row>
    <row r="327" spans="1:37" s="1" customFormat="1" ht="12" x14ac:dyDescent="0.2">
      <c r="A327" s="69"/>
      <c r="B327" s="9"/>
      <c r="C327" s="142" t="s">
        <v>238</v>
      </c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5"/>
      <c r="AB327" s="40"/>
      <c r="AC327" s="47"/>
      <c r="AG327" s="47"/>
      <c r="AH327" s="4" t="s">
        <v>238</v>
      </c>
      <c r="AI327" s="47"/>
      <c r="AK327" s="47"/>
    </row>
    <row r="328" spans="1:37" s="1" customFormat="1" ht="12" x14ac:dyDescent="0.2">
      <c r="A328" s="60"/>
      <c r="B328" s="61"/>
      <c r="C328" s="144" t="s">
        <v>69</v>
      </c>
      <c r="D328" s="144"/>
      <c r="E328" s="144"/>
      <c r="F328" s="43"/>
      <c r="G328" s="43"/>
      <c r="H328" s="43"/>
      <c r="I328" s="43"/>
      <c r="J328" s="45"/>
      <c r="K328" s="43"/>
      <c r="L328" s="62">
        <v>753.12</v>
      </c>
      <c r="M328" s="56"/>
      <c r="N328" s="63">
        <v>7448</v>
      </c>
      <c r="AB328" s="40"/>
      <c r="AC328" s="47"/>
      <c r="AG328" s="47" t="s">
        <v>69</v>
      </c>
      <c r="AI328" s="47"/>
      <c r="AK328" s="47"/>
    </row>
    <row r="329" spans="1:37" s="1" customFormat="1" ht="33.75" x14ac:dyDescent="0.2">
      <c r="A329" s="41" t="s">
        <v>239</v>
      </c>
      <c r="B329" s="42" t="s">
        <v>240</v>
      </c>
      <c r="C329" s="144" t="s">
        <v>241</v>
      </c>
      <c r="D329" s="144"/>
      <c r="E329" s="144"/>
      <c r="F329" s="43" t="s">
        <v>221</v>
      </c>
      <c r="G329" s="43"/>
      <c r="H329" s="43"/>
      <c r="I329" s="96">
        <v>0.24</v>
      </c>
      <c r="J329" s="45"/>
      <c r="K329" s="43"/>
      <c r="L329" s="45"/>
      <c r="M329" s="43"/>
      <c r="N329" s="46"/>
      <c r="AB329" s="40"/>
      <c r="AC329" s="47" t="s">
        <v>241</v>
      </c>
      <c r="AG329" s="47"/>
      <c r="AI329" s="47"/>
      <c r="AK329" s="47"/>
    </row>
    <row r="330" spans="1:37" s="1" customFormat="1" ht="12" x14ac:dyDescent="0.2">
      <c r="A330" s="69"/>
      <c r="B330" s="9"/>
      <c r="C330" s="142" t="s">
        <v>242</v>
      </c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5"/>
      <c r="AB330" s="40"/>
      <c r="AC330" s="47"/>
      <c r="AG330" s="47"/>
      <c r="AH330" s="4" t="s">
        <v>242</v>
      </c>
      <c r="AI330" s="47"/>
      <c r="AK330" s="47"/>
    </row>
    <row r="331" spans="1:37" s="1" customFormat="1" ht="12" x14ac:dyDescent="0.2">
      <c r="A331" s="48"/>
      <c r="B331" s="49">
        <v>1</v>
      </c>
      <c r="C331" s="142" t="s">
        <v>56</v>
      </c>
      <c r="D331" s="142"/>
      <c r="E331" s="142"/>
      <c r="F331" s="50"/>
      <c r="G331" s="50"/>
      <c r="H331" s="50"/>
      <c r="I331" s="50"/>
      <c r="J331" s="51">
        <v>164.5</v>
      </c>
      <c r="K331" s="50"/>
      <c r="L331" s="51">
        <v>39.479999999999997</v>
      </c>
      <c r="M331" s="52">
        <v>40.74</v>
      </c>
      <c r="N331" s="53">
        <v>1608</v>
      </c>
      <c r="AB331" s="40"/>
      <c r="AC331" s="47"/>
      <c r="AD331" s="4" t="s">
        <v>56</v>
      </c>
      <c r="AG331" s="47"/>
      <c r="AI331" s="47"/>
      <c r="AK331" s="47"/>
    </row>
    <row r="332" spans="1:37" s="1" customFormat="1" ht="12" x14ac:dyDescent="0.2">
      <c r="A332" s="48"/>
      <c r="B332" s="49">
        <v>2</v>
      </c>
      <c r="C332" s="142" t="s">
        <v>57</v>
      </c>
      <c r="D332" s="142"/>
      <c r="E332" s="142"/>
      <c r="F332" s="50"/>
      <c r="G332" s="50"/>
      <c r="H332" s="50"/>
      <c r="I332" s="50"/>
      <c r="J332" s="51">
        <v>41.6</v>
      </c>
      <c r="K332" s="50"/>
      <c r="L332" s="51">
        <v>9.98</v>
      </c>
      <c r="M332" s="52">
        <v>13.89</v>
      </c>
      <c r="N332" s="64">
        <v>139</v>
      </c>
      <c r="AB332" s="40"/>
      <c r="AC332" s="47"/>
      <c r="AD332" s="4" t="s">
        <v>57</v>
      </c>
      <c r="AG332" s="47"/>
      <c r="AI332" s="47"/>
      <c r="AK332" s="47"/>
    </row>
    <row r="333" spans="1:37" s="1" customFormat="1" ht="12" x14ac:dyDescent="0.2">
      <c r="A333" s="48"/>
      <c r="B333" s="49">
        <v>3</v>
      </c>
      <c r="C333" s="142" t="s">
        <v>58</v>
      </c>
      <c r="D333" s="142"/>
      <c r="E333" s="142"/>
      <c r="F333" s="50"/>
      <c r="G333" s="50"/>
      <c r="H333" s="50"/>
      <c r="I333" s="50"/>
      <c r="J333" s="51">
        <v>2.5099999999999998</v>
      </c>
      <c r="K333" s="50"/>
      <c r="L333" s="51">
        <v>0.6</v>
      </c>
      <c r="M333" s="52">
        <v>40.74</v>
      </c>
      <c r="N333" s="64">
        <v>24</v>
      </c>
      <c r="AB333" s="40"/>
      <c r="AC333" s="47"/>
      <c r="AD333" s="4" t="s">
        <v>58</v>
      </c>
      <c r="AG333" s="47"/>
      <c r="AI333" s="47"/>
      <c r="AK333" s="47"/>
    </row>
    <row r="334" spans="1:37" s="1" customFormat="1" ht="12" x14ac:dyDescent="0.2">
      <c r="A334" s="48"/>
      <c r="B334" s="49">
        <v>4</v>
      </c>
      <c r="C334" s="142" t="s">
        <v>79</v>
      </c>
      <c r="D334" s="142"/>
      <c r="E334" s="142"/>
      <c r="F334" s="50"/>
      <c r="G334" s="50"/>
      <c r="H334" s="50"/>
      <c r="I334" s="50"/>
      <c r="J334" s="51">
        <v>512.80999999999995</v>
      </c>
      <c r="K334" s="50"/>
      <c r="L334" s="51">
        <v>123.07</v>
      </c>
      <c r="M334" s="52">
        <v>9.89</v>
      </c>
      <c r="N334" s="53">
        <v>1217</v>
      </c>
      <c r="AB334" s="40"/>
      <c r="AC334" s="47"/>
      <c r="AD334" s="4" t="s">
        <v>79</v>
      </c>
      <c r="AG334" s="47"/>
      <c r="AI334" s="47"/>
      <c r="AK334" s="47"/>
    </row>
    <row r="335" spans="1:37" s="1" customFormat="1" ht="12" x14ac:dyDescent="0.2">
      <c r="A335" s="48"/>
      <c r="B335" s="54"/>
      <c r="C335" s="142" t="s">
        <v>59</v>
      </c>
      <c r="D335" s="142"/>
      <c r="E335" s="142"/>
      <c r="F335" s="50" t="s">
        <v>60</v>
      </c>
      <c r="G335" s="65">
        <v>17.5</v>
      </c>
      <c r="H335" s="50"/>
      <c r="I335" s="65">
        <v>4.2</v>
      </c>
      <c r="J335" s="54"/>
      <c r="K335" s="50"/>
      <c r="L335" s="54"/>
      <c r="M335" s="50"/>
      <c r="N335" s="55"/>
      <c r="AB335" s="40"/>
      <c r="AC335" s="47"/>
      <c r="AE335" s="4" t="s">
        <v>59</v>
      </c>
      <c r="AG335" s="47"/>
      <c r="AI335" s="47"/>
      <c r="AK335" s="47"/>
    </row>
    <row r="336" spans="1:37" s="1" customFormat="1" ht="12" x14ac:dyDescent="0.2">
      <c r="A336" s="48"/>
      <c r="B336" s="54"/>
      <c r="C336" s="142" t="s">
        <v>61</v>
      </c>
      <c r="D336" s="142"/>
      <c r="E336" s="142"/>
      <c r="F336" s="50" t="s">
        <v>60</v>
      </c>
      <c r="G336" s="65">
        <v>0.2</v>
      </c>
      <c r="H336" s="50"/>
      <c r="I336" s="74">
        <v>4.8000000000000001E-2</v>
      </c>
      <c r="J336" s="54"/>
      <c r="K336" s="50"/>
      <c r="L336" s="54"/>
      <c r="M336" s="50"/>
      <c r="N336" s="55"/>
      <c r="AB336" s="40"/>
      <c r="AC336" s="47"/>
      <c r="AE336" s="4" t="s">
        <v>61</v>
      </c>
      <c r="AG336" s="47"/>
      <c r="AI336" s="47"/>
      <c r="AK336" s="47"/>
    </row>
    <row r="337" spans="1:37" s="1" customFormat="1" ht="12" x14ac:dyDescent="0.2">
      <c r="A337" s="48"/>
      <c r="B337" s="54"/>
      <c r="C337" s="149" t="s">
        <v>62</v>
      </c>
      <c r="D337" s="149"/>
      <c r="E337" s="149"/>
      <c r="F337" s="56"/>
      <c r="G337" s="56"/>
      <c r="H337" s="56"/>
      <c r="I337" s="56"/>
      <c r="J337" s="57">
        <v>718.91</v>
      </c>
      <c r="K337" s="56"/>
      <c r="L337" s="57">
        <v>172.53</v>
      </c>
      <c r="M337" s="56"/>
      <c r="N337" s="58"/>
      <c r="U337" s="3"/>
      <c r="AB337" s="40"/>
      <c r="AC337" s="47"/>
      <c r="AF337" s="4" t="s">
        <v>62</v>
      </c>
      <c r="AG337" s="47"/>
      <c r="AI337" s="47"/>
      <c r="AK337" s="47"/>
    </row>
    <row r="338" spans="1:37" s="1" customFormat="1" ht="12" x14ac:dyDescent="0.2">
      <c r="A338" s="48"/>
      <c r="B338" s="54"/>
      <c r="C338" s="142" t="s">
        <v>63</v>
      </c>
      <c r="D338" s="142"/>
      <c r="E338" s="142"/>
      <c r="F338" s="50"/>
      <c r="G338" s="50"/>
      <c r="H338" s="50"/>
      <c r="I338" s="50"/>
      <c r="J338" s="54"/>
      <c r="K338" s="50"/>
      <c r="L338" s="51">
        <v>40.08</v>
      </c>
      <c r="M338" s="50"/>
      <c r="N338" s="53">
        <v>1632</v>
      </c>
      <c r="AB338" s="40"/>
      <c r="AC338" s="47"/>
      <c r="AE338" s="4" t="s">
        <v>63</v>
      </c>
      <c r="AG338" s="47"/>
      <c r="AI338" s="47"/>
      <c r="AK338" s="47"/>
    </row>
    <row r="339" spans="1:37" s="1" customFormat="1" ht="22.5" x14ac:dyDescent="0.2">
      <c r="A339" s="48"/>
      <c r="B339" s="54" t="s">
        <v>112</v>
      </c>
      <c r="C339" s="142" t="s">
        <v>113</v>
      </c>
      <c r="D339" s="142"/>
      <c r="E339" s="142"/>
      <c r="F339" s="50" t="s">
        <v>66</v>
      </c>
      <c r="G339" s="59">
        <v>97</v>
      </c>
      <c r="H339" s="50"/>
      <c r="I339" s="59">
        <v>97</v>
      </c>
      <c r="J339" s="54"/>
      <c r="K339" s="50"/>
      <c r="L339" s="51">
        <v>38.880000000000003</v>
      </c>
      <c r="M339" s="50"/>
      <c r="N339" s="53">
        <v>1583</v>
      </c>
      <c r="AB339" s="40"/>
      <c r="AC339" s="47"/>
      <c r="AE339" s="4" t="s">
        <v>113</v>
      </c>
      <c r="AG339" s="47"/>
      <c r="AI339" s="47"/>
      <c r="AK339" s="47"/>
    </row>
    <row r="340" spans="1:37" s="1" customFormat="1" ht="22.5" x14ac:dyDescent="0.2">
      <c r="A340" s="48"/>
      <c r="B340" s="54" t="s">
        <v>114</v>
      </c>
      <c r="C340" s="142" t="s">
        <v>115</v>
      </c>
      <c r="D340" s="142"/>
      <c r="E340" s="142"/>
      <c r="F340" s="50" t="s">
        <v>66</v>
      </c>
      <c r="G340" s="59">
        <v>51</v>
      </c>
      <c r="H340" s="50"/>
      <c r="I340" s="59">
        <v>51</v>
      </c>
      <c r="J340" s="54"/>
      <c r="K340" s="50"/>
      <c r="L340" s="51">
        <v>20.440000000000001</v>
      </c>
      <c r="M340" s="50"/>
      <c r="N340" s="64">
        <v>832</v>
      </c>
      <c r="AB340" s="40"/>
      <c r="AC340" s="47"/>
      <c r="AE340" s="4" t="s">
        <v>115</v>
      </c>
      <c r="AG340" s="47"/>
      <c r="AI340" s="47"/>
      <c r="AK340" s="47"/>
    </row>
    <row r="341" spans="1:37" s="1" customFormat="1" ht="12" x14ac:dyDescent="0.2">
      <c r="A341" s="60"/>
      <c r="B341" s="61"/>
      <c r="C341" s="144" t="s">
        <v>69</v>
      </c>
      <c r="D341" s="144"/>
      <c r="E341" s="144"/>
      <c r="F341" s="43"/>
      <c r="G341" s="43"/>
      <c r="H341" s="43"/>
      <c r="I341" s="43"/>
      <c r="J341" s="45"/>
      <c r="K341" s="43"/>
      <c r="L341" s="62">
        <v>231.85</v>
      </c>
      <c r="M341" s="56"/>
      <c r="N341" s="63">
        <v>5379</v>
      </c>
      <c r="AB341" s="40"/>
      <c r="AC341" s="47"/>
      <c r="AG341" s="47" t="s">
        <v>69</v>
      </c>
      <c r="AI341" s="47"/>
      <c r="AK341" s="47"/>
    </row>
    <row r="342" spans="1:37" s="1" customFormat="1" ht="33.75" x14ac:dyDescent="0.2">
      <c r="A342" s="41" t="s">
        <v>243</v>
      </c>
      <c r="B342" s="42" t="s">
        <v>244</v>
      </c>
      <c r="C342" s="144" t="s">
        <v>245</v>
      </c>
      <c r="D342" s="144"/>
      <c r="E342" s="144"/>
      <c r="F342" s="43" t="s">
        <v>110</v>
      </c>
      <c r="G342" s="43"/>
      <c r="H342" s="43"/>
      <c r="I342" s="97">
        <v>1.52E-2</v>
      </c>
      <c r="J342" s="67">
        <v>5230.01</v>
      </c>
      <c r="K342" s="43"/>
      <c r="L342" s="62">
        <v>79.5</v>
      </c>
      <c r="M342" s="96">
        <v>9.89</v>
      </c>
      <c r="N342" s="78">
        <v>786</v>
      </c>
      <c r="AB342" s="40"/>
      <c r="AC342" s="47" t="s">
        <v>245</v>
      </c>
      <c r="AG342" s="47"/>
      <c r="AI342" s="47"/>
      <c r="AK342" s="47"/>
    </row>
    <row r="343" spans="1:37" s="1" customFormat="1" ht="12" x14ac:dyDescent="0.2">
      <c r="A343" s="69"/>
      <c r="B343" s="9"/>
      <c r="C343" s="142" t="s">
        <v>246</v>
      </c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5"/>
      <c r="AB343" s="40"/>
      <c r="AC343" s="47"/>
      <c r="AG343" s="47"/>
      <c r="AH343" s="4" t="s">
        <v>246</v>
      </c>
      <c r="AI343" s="47"/>
      <c r="AK343" s="47"/>
    </row>
    <row r="344" spans="1:37" s="1" customFormat="1" ht="12" x14ac:dyDescent="0.2">
      <c r="A344" s="60"/>
      <c r="B344" s="61"/>
      <c r="C344" s="144" t="s">
        <v>69</v>
      </c>
      <c r="D344" s="144"/>
      <c r="E344" s="144"/>
      <c r="F344" s="43"/>
      <c r="G344" s="43"/>
      <c r="H344" s="43"/>
      <c r="I344" s="43"/>
      <c r="J344" s="45"/>
      <c r="K344" s="43"/>
      <c r="L344" s="62">
        <v>79.5</v>
      </c>
      <c r="M344" s="56"/>
      <c r="N344" s="78">
        <v>786</v>
      </c>
      <c r="AB344" s="40"/>
      <c r="AC344" s="47"/>
      <c r="AG344" s="47" t="s">
        <v>69</v>
      </c>
      <c r="AI344" s="47"/>
      <c r="AK344" s="47"/>
    </row>
    <row r="345" spans="1:37" s="1" customFormat="1" ht="1.5" customHeight="1" x14ac:dyDescent="0.2">
      <c r="A345" s="79"/>
      <c r="B345" s="61"/>
      <c r="C345" s="61"/>
      <c r="D345" s="61"/>
      <c r="E345" s="61"/>
      <c r="F345" s="80"/>
      <c r="G345" s="80"/>
      <c r="H345" s="80"/>
      <c r="I345" s="80"/>
      <c r="J345" s="81"/>
      <c r="K345" s="80"/>
      <c r="L345" s="81"/>
      <c r="M345" s="50"/>
      <c r="N345" s="81"/>
      <c r="AB345" s="40"/>
      <c r="AC345" s="47"/>
      <c r="AG345" s="47"/>
      <c r="AI345" s="47"/>
      <c r="AK345" s="47"/>
    </row>
    <row r="346" spans="1:37" s="1" customFormat="1" ht="12" x14ac:dyDescent="0.2">
      <c r="A346" s="82"/>
      <c r="B346" s="45"/>
      <c r="C346" s="144" t="s">
        <v>247</v>
      </c>
      <c r="D346" s="144"/>
      <c r="E346" s="144"/>
      <c r="F346" s="144"/>
      <c r="G346" s="144"/>
      <c r="H346" s="144"/>
      <c r="I346" s="144"/>
      <c r="J346" s="144"/>
      <c r="K346" s="144"/>
      <c r="L346" s="83"/>
      <c r="M346" s="84"/>
      <c r="N346" s="85"/>
      <c r="AB346" s="40"/>
      <c r="AC346" s="47"/>
      <c r="AG346" s="47"/>
      <c r="AI346" s="47" t="s">
        <v>247</v>
      </c>
      <c r="AK346" s="47"/>
    </row>
    <row r="347" spans="1:37" s="1" customFormat="1" ht="12" x14ac:dyDescent="0.2">
      <c r="A347" s="86"/>
      <c r="B347" s="54"/>
      <c r="C347" s="142" t="s">
        <v>117</v>
      </c>
      <c r="D347" s="142"/>
      <c r="E347" s="142"/>
      <c r="F347" s="142"/>
      <c r="G347" s="142"/>
      <c r="H347" s="142"/>
      <c r="I347" s="142"/>
      <c r="J347" s="142"/>
      <c r="K347" s="142"/>
      <c r="L347" s="87">
        <v>3278.66</v>
      </c>
      <c r="M347" s="88"/>
      <c r="N347" s="89">
        <v>43898</v>
      </c>
      <c r="AB347" s="40"/>
      <c r="AC347" s="47"/>
      <c r="AG347" s="47"/>
      <c r="AI347" s="47"/>
      <c r="AJ347" s="4" t="s">
        <v>117</v>
      </c>
      <c r="AK347" s="47"/>
    </row>
    <row r="348" spans="1:37" s="1" customFormat="1" ht="12" x14ac:dyDescent="0.2">
      <c r="A348" s="86"/>
      <c r="B348" s="54"/>
      <c r="C348" s="142" t="s">
        <v>118</v>
      </c>
      <c r="D348" s="142"/>
      <c r="E348" s="142"/>
      <c r="F348" s="142"/>
      <c r="G348" s="142"/>
      <c r="H348" s="142"/>
      <c r="I348" s="142"/>
      <c r="J348" s="142"/>
      <c r="K348" s="142"/>
      <c r="L348" s="90"/>
      <c r="M348" s="88"/>
      <c r="N348" s="91"/>
      <c r="AB348" s="40"/>
      <c r="AC348" s="47"/>
      <c r="AG348" s="47"/>
      <c r="AI348" s="47"/>
      <c r="AJ348" s="4" t="s">
        <v>118</v>
      </c>
      <c r="AK348" s="47"/>
    </row>
    <row r="349" spans="1:37" s="1" customFormat="1" ht="12" x14ac:dyDescent="0.2">
      <c r="A349" s="86"/>
      <c r="B349" s="54"/>
      <c r="C349" s="142" t="s">
        <v>119</v>
      </c>
      <c r="D349" s="142"/>
      <c r="E349" s="142"/>
      <c r="F349" s="142"/>
      <c r="G349" s="142"/>
      <c r="H349" s="142"/>
      <c r="I349" s="142"/>
      <c r="J349" s="142"/>
      <c r="K349" s="142"/>
      <c r="L349" s="92">
        <v>355.09</v>
      </c>
      <c r="M349" s="88"/>
      <c r="N349" s="89">
        <v>14465</v>
      </c>
      <c r="AB349" s="40"/>
      <c r="AC349" s="47"/>
      <c r="AG349" s="47"/>
      <c r="AI349" s="47"/>
      <c r="AJ349" s="4" t="s">
        <v>119</v>
      </c>
      <c r="AK349" s="47"/>
    </row>
    <row r="350" spans="1:37" s="1" customFormat="1" ht="12" x14ac:dyDescent="0.2">
      <c r="A350" s="86"/>
      <c r="B350" s="54"/>
      <c r="C350" s="142" t="s">
        <v>120</v>
      </c>
      <c r="D350" s="142"/>
      <c r="E350" s="142"/>
      <c r="F350" s="142"/>
      <c r="G350" s="142"/>
      <c r="H350" s="142"/>
      <c r="I350" s="142"/>
      <c r="J350" s="142"/>
      <c r="K350" s="142"/>
      <c r="L350" s="92">
        <v>129.96</v>
      </c>
      <c r="M350" s="88"/>
      <c r="N350" s="89">
        <v>1805</v>
      </c>
      <c r="AB350" s="40"/>
      <c r="AC350" s="47"/>
      <c r="AG350" s="47"/>
      <c r="AI350" s="47"/>
      <c r="AJ350" s="4" t="s">
        <v>120</v>
      </c>
      <c r="AK350" s="47"/>
    </row>
    <row r="351" spans="1:37" s="1" customFormat="1" ht="12" x14ac:dyDescent="0.2">
      <c r="A351" s="86"/>
      <c r="B351" s="54"/>
      <c r="C351" s="142" t="s">
        <v>121</v>
      </c>
      <c r="D351" s="142"/>
      <c r="E351" s="142"/>
      <c r="F351" s="142"/>
      <c r="G351" s="142"/>
      <c r="H351" s="142"/>
      <c r="I351" s="142"/>
      <c r="J351" s="142"/>
      <c r="K351" s="142"/>
      <c r="L351" s="92">
        <v>10.26</v>
      </c>
      <c r="M351" s="88"/>
      <c r="N351" s="93">
        <v>418</v>
      </c>
      <c r="AB351" s="40"/>
      <c r="AC351" s="47"/>
      <c r="AG351" s="47"/>
      <c r="AI351" s="47"/>
      <c r="AJ351" s="4" t="s">
        <v>121</v>
      </c>
      <c r="AK351" s="47"/>
    </row>
    <row r="352" spans="1:37" s="1" customFormat="1" ht="12" x14ac:dyDescent="0.2">
      <c r="A352" s="86"/>
      <c r="B352" s="54"/>
      <c r="C352" s="142" t="s">
        <v>122</v>
      </c>
      <c r="D352" s="142"/>
      <c r="E352" s="142"/>
      <c r="F352" s="142"/>
      <c r="G352" s="142"/>
      <c r="H352" s="142"/>
      <c r="I352" s="142"/>
      <c r="J352" s="142"/>
      <c r="K352" s="142"/>
      <c r="L352" s="87">
        <v>2793.61</v>
      </c>
      <c r="M352" s="88"/>
      <c r="N352" s="89">
        <v>27628</v>
      </c>
      <c r="AB352" s="40"/>
      <c r="AC352" s="47"/>
      <c r="AG352" s="47"/>
      <c r="AI352" s="47"/>
      <c r="AJ352" s="4" t="s">
        <v>122</v>
      </c>
      <c r="AK352" s="47"/>
    </row>
    <row r="353" spans="1:37" s="1" customFormat="1" ht="12" x14ac:dyDescent="0.2">
      <c r="A353" s="86"/>
      <c r="B353" s="54"/>
      <c r="C353" s="142" t="s">
        <v>123</v>
      </c>
      <c r="D353" s="142"/>
      <c r="E353" s="142"/>
      <c r="F353" s="142"/>
      <c r="G353" s="142"/>
      <c r="H353" s="142"/>
      <c r="I353" s="142"/>
      <c r="J353" s="142"/>
      <c r="K353" s="142"/>
      <c r="L353" s="87">
        <v>1419.43</v>
      </c>
      <c r="M353" s="88"/>
      <c r="N353" s="89">
        <v>21401</v>
      </c>
      <c r="AB353" s="40"/>
      <c r="AC353" s="47"/>
      <c r="AG353" s="47"/>
      <c r="AI353" s="47"/>
      <c r="AJ353" s="4" t="s">
        <v>123</v>
      </c>
      <c r="AK353" s="47"/>
    </row>
    <row r="354" spans="1:37" s="1" customFormat="1" ht="12" x14ac:dyDescent="0.2">
      <c r="A354" s="86"/>
      <c r="B354" s="54"/>
      <c r="C354" s="142" t="s">
        <v>118</v>
      </c>
      <c r="D354" s="142"/>
      <c r="E354" s="142"/>
      <c r="F354" s="142"/>
      <c r="G354" s="142"/>
      <c r="H354" s="142"/>
      <c r="I354" s="142"/>
      <c r="J354" s="142"/>
      <c r="K354" s="142"/>
      <c r="L354" s="90"/>
      <c r="M354" s="88"/>
      <c r="N354" s="91"/>
      <c r="AB354" s="40"/>
      <c r="AC354" s="47"/>
      <c r="AG354" s="47"/>
      <c r="AI354" s="47"/>
      <c r="AJ354" s="4" t="s">
        <v>118</v>
      </c>
      <c r="AK354" s="47"/>
    </row>
    <row r="355" spans="1:37" s="1" customFormat="1" ht="12" x14ac:dyDescent="0.2">
      <c r="A355" s="86"/>
      <c r="B355" s="54"/>
      <c r="C355" s="142" t="s">
        <v>124</v>
      </c>
      <c r="D355" s="142"/>
      <c r="E355" s="142"/>
      <c r="F355" s="142"/>
      <c r="G355" s="142"/>
      <c r="H355" s="142"/>
      <c r="I355" s="142"/>
      <c r="J355" s="142"/>
      <c r="K355" s="142"/>
      <c r="L355" s="92">
        <v>104.23</v>
      </c>
      <c r="M355" s="88"/>
      <c r="N355" s="89">
        <v>4246</v>
      </c>
      <c r="AB355" s="40"/>
      <c r="AC355" s="47"/>
      <c r="AG355" s="47"/>
      <c r="AI355" s="47"/>
      <c r="AJ355" s="4" t="s">
        <v>124</v>
      </c>
      <c r="AK355" s="47"/>
    </row>
    <row r="356" spans="1:37" s="1" customFormat="1" ht="12" x14ac:dyDescent="0.2">
      <c r="A356" s="86"/>
      <c r="B356" s="54"/>
      <c r="C356" s="142" t="s">
        <v>127</v>
      </c>
      <c r="D356" s="142"/>
      <c r="E356" s="142"/>
      <c r="F356" s="142"/>
      <c r="G356" s="142"/>
      <c r="H356" s="142"/>
      <c r="I356" s="142"/>
      <c r="J356" s="142"/>
      <c r="K356" s="142"/>
      <c r="L356" s="87">
        <v>1180.74</v>
      </c>
      <c r="M356" s="88"/>
      <c r="N356" s="89">
        <v>11677</v>
      </c>
      <c r="AB356" s="40"/>
      <c r="AC356" s="47"/>
      <c r="AG356" s="47"/>
      <c r="AI356" s="47"/>
      <c r="AJ356" s="4" t="s">
        <v>127</v>
      </c>
      <c r="AK356" s="47"/>
    </row>
    <row r="357" spans="1:37" s="1" customFormat="1" ht="12" x14ac:dyDescent="0.2">
      <c r="A357" s="86"/>
      <c r="B357" s="54"/>
      <c r="C357" s="142" t="s">
        <v>128</v>
      </c>
      <c r="D357" s="142"/>
      <c r="E357" s="142"/>
      <c r="F357" s="142"/>
      <c r="G357" s="142"/>
      <c r="H357" s="142"/>
      <c r="I357" s="142"/>
      <c r="J357" s="142"/>
      <c r="K357" s="142"/>
      <c r="L357" s="92">
        <v>92.77</v>
      </c>
      <c r="M357" s="88"/>
      <c r="N357" s="89">
        <v>3779</v>
      </c>
      <c r="AB357" s="40"/>
      <c r="AC357" s="47"/>
      <c r="AG357" s="47"/>
      <c r="AI357" s="47"/>
      <c r="AJ357" s="4" t="s">
        <v>128</v>
      </c>
      <c r="AK357" s="47"/>
    </row>
    <row r="358" spans="1:37" s="1" customFormat="1" ht="12" x14ac:dyDescent="0.2">
      <c r="A358" s="86"/>
      <c r="B358" s="54"/>
      <c r="C358" s="142" t="s">
        <v>129</v>
      </c>
      <c r="D358" s="142"/>
      <c r="E358" s="142"/>
      <c r="F358" s="142"/>
      <c r="G358" s="142"/>
      <c r="H358" s="142"/>
      <c r="I358" s="142"/>
      <c r="J358" s="142"/>
      <c r="K358" s="142"/>
      <c r="L358" s="92">
        <v>41.69</v>
      </c>
      <c r="M358" s="88"/>
      <c r="N358" s="89">
        <v>1699</v>
      </c>
      <c r="AB358" s="40"/>
      <c r="AC358" s="47"/>
      <c r="AG358" s="47"/>
      <c r="AI358" s="47"/>
      <c r="AJ358" s="4" t="s">
        <v>129</v>
      </c>
      <c r="AK358" s="47"/>
    </row>
    <row r="359" spans="1:37" s="1" customFormat="1" ht="12" x14ac:dyDescent="0.2">
      <c r="A359" s="86"/>
      <c r="B359" s="54"/>
      <c r="C359" s="142" t="s">
        <v>130</v>
      </c>
      <c r="D359" s="142"/>
      <c r="E359" s="142"/>
      <c r="F359" s="142"/>
      <c r="G359" s="142"/>
      <c r="H359" s="142"/>
      <c r="I359" s="142"/>
      <c r="J359" s="142"/>
      <c r="K359" s="142"/>
      <c r="L359" s="87">
        <v>2380.16</v>
      </c>
      <c r="M359" s="88"/>
      <c r="N359" s="89">
        <v>43717</v>
      </c>
      <c r="AB359" s="40"/>
      <c r="AC359" s="47"/>
      <c r="AG359" s="47"/>
      <c r="AI359" s="47"/>
      <c r="AJ359" s="4" t="s">
        <v>130</v>
      </c>
      <c r="AK359" s="47"/>
    </row>
    <row r="360" spans="1:37" s="1" customFormat="1" ht="12" x14ac:dyDescent="0.2">
      <c r="A360" s="86"/>
      <c r="B360" s="54"/>
      <c r="C360" s="142" t="s">
        <v>118</v>
      </c>
      <c r="D360" s="142"/>
      <c r="E360" s="142"/>
      <c r="F360" s="142"/>
      <c r="G360" s="142"/>
      <c r="H360" s="142"/>
      <c r="I360" s="142"/>
      <c r="J360" s="142"/>
      <c r="K360" s="142"/>
      <c r="L360" s="90"/>
      <c r="M360" s="88"/>
      <c r="N360" s="91"/>
      <c r="AB360" s="40"/>
      <c r="AC360" s="47"/>
      <c r="AG360" s="47"/>
      <c r="AI360" s="47"/>
      <c r="AJ360" s="4" t="s">
        <v>118</v>
      </c>
      <c r="AK360" s="47"/>
    </row>
    <row r="361" spans="1:37" s="1" customFormat="1" ht="12" x14ac:dyDescent="0.2">
      <c r="A361" s="86"/>
      <c r="B361" s="54"/>
      <c r="C361" s="142" t="s">
        <v>124</v>
      </c>
      <c r="D361" s="142"/>
      <c r="E361" s="142"/>
      <c r="F361" s="142"/>
      <c r="G361" s="142"/>
      <c r="H361" s="142"/>
      <c r="I361" s="142"/>
      <c r="J361" s="142"/>
      <c r="K361" s="142"/>
      <c r="L361" s="92">
        <v>250.86</v>
      </c>
      <c r="M361" s="88"/>
      <c r="N361" s="89">
        <v>10219</v>
      </c>
      <c r="AB361" s="40"/>
      <c r="AC361" s="47"/>
      <c r="AG361" s="47"/>
      <c r="AI361" s="47"/>
      <c r="AJ361" s="4" t="s">
        <v>124</v>
      </c>
      <c r="AK361" s="47"/>
    </row>
    <row r="362" spans="1:37" s="1" customFormat="1" ht="12" x14ac:dyDescent="0.2">
      <c r="A362" s="86"/>
      <c r="B362" s="54"/>
      <c r="C362" s="142" t="s">
        <v>125</v>
      </c>
      <c r="D362" s="142"/>
      <c r="E362" s="142"/>
      <c r="F362" s="142"/>
      <c r="G362" s="142"/>
      <c r="H362" s="142"/>
      <c r="I362" s="142"/>
      <c r="J362" s="142"/>
      <c r="K362" s="142"/>
      <c r="L362" s="92">
        <v>129.96</v>
      </c>
      <c r="M362" s="88"/>
      <c r="N362" s="89">
        <v>1805</v>
      </c>
      <c r="AB362" s="40"/>
      <c r="AC362" s="47"/>
      <c r="AG362" s="47"/>
      <c r="AI362" s="47"/>
      <c r="AJ362" s="4" t="s">
        <v>125</v>
      </c>
      <c r="AK362" s="47"/>
    </row>
    <row r="363" spans="1:37" s="1" customFormat="1" ht="12" x14ac:dyDescent="0.2">
      <c r="A363" s="86"/>
      <c r="B363" s="54"/>
      <c r="C363" s="142" t="s">
        <v>126</v>
      </c>
      <c r="D363" s="142"/>
      <c r="E363" s="142"/>
      <c r="F363" s="142"/>
      <c r="G363" s="142"/>
      <c r="H363" s="142"/>
      <c r="I363" s="142"/>
      <c r="J363" s="142"/>
      <c r="K363" s="142"/>
      <c r="L363" s="92">
        <v>10.26</v>
      </c>
      <c r="M363" s="88"/>
      <c r="N363" s="93">
        <v>418</v>
      </c>
      <c r="AB363" s="40"/>
      <c r="AC363" s="47"/>
      <c r="AG363" s="47"/>
      <c r="AI363" s="47"/>
      <c r="AJ363" s="4" t="s">
        <v>126</v>
      </c>
      <c r="AK363" s="47"/>
    </row>
    <row r="364" spans="1:37" s="1" customFormat="1" ht="12" x14ac:dyDescent="0.2">
      <c r="A364" s="86"/>
      <c r="B364" s="54"/>
      <c r="C364" s="142" t="s">
        <v>127</v>
      </c>
      <c r="D364" s="142"/>
      <c r="E364" s="142"/>
      <c r="F364" s="142"/>
      <c r="G364" s="142"/>
      <c r="H364" s="142"/>
      <c r="I364" s="142"/>
      <c r="J364" s="142"/>
      <c r="K364" s="142"/>
      <c r="L364" s="87">
        <v>1612.87</v>
      </c>
      <c r="M364" s="88"/>
      <c r="N364" s="89">
        <v>15951</v>
      </c>
      <c r="AB364" s="40"/>
      <c r="AC364" s="47"/>
      <c r="AG364" s="47"/>
      <c r="AI364" s="47"/>
      <c r="AJ364" s="4" t="s">
        <v>127</v>
      </c>
      <c r="AK364" s="47"/>
    </row>
    <row r="365" spans="1:37" s="1" customFormat="1" ht="12" x14ac:dyDescent="0.2">
      <c r="A365" s="86"/>
      <c r="B365" s="54"/>
      <c r="C365" s="142" t="s">
        <v>128</v>
      </c>
      <c r="D365" s="142"/>
      <c r="E365" s="142"/>
      <c r="F365" s="142"/>
      <c r="G365" s="142"/>
      <c r="H365" s="142"/>
      <c r="I365" s="142"/>
      <c r="J365" s="142"/>
      <c r="K365" s="142"/>
      <c r="L365" s="92">
        <v>253.29</v>
      </c>
      <c r="M365" s="88"/>
      <c r="N365" s="89">
        <v>10318</v>
      </c>
      <c r="AB365" s="40"/>
      <c r="AC365" s="47"/>
      <c r="AG365" s="47"/>
      <c r="AI365" s="47"/>
      <c r="AJ365" s="4" t="s">
        <v>128</v>
      </c>
      <c r="AK365" s="47"/>
    </row>
    <row r="366" spans="1:37" s="1" customFormat="1" ht="12" x14ac:dyDescent="0.2">
      <c r="A366" s="86"/>
      <c r="B366" s="54"/>
      <c r="C366" s="142" t="s">
        <v>129</v>
      </c>
      <c r="D366" s="142"/>
      <c r="E366" s="142"/>
      <c r="F366" s="142"/>
      <c r="G366" s="142"/>
      <c r="H366" s="142"/>
      <c r="I366" s="142"/>
      <c r="J366" s="142"/>
      <c r="K366" s="142"/>
      <c r="L366" s="92">
        <v>133.18</v>
      </c>
      <c r="M366" s="88"/>
      <c r="N366" s="89">
        <v>5424</v>
      </c>
      <c r="AB366" s="40"/>
      <c r="AC366" s="47"/>
      <c r="AG366" s="47"/>
      <c r="AI366" s="47"/>
      <c r="AJ366" s="4" t="s">
        <v>129</v>
      </c>
      <c r="AK366" s="47"/>
    </row>
    <row r="367" spans="1:37" s="1" customFormat="1" ht="12" x14ac:dyDescent="0.2">
      <c r="A367" s="86"/>
      <c r="B367" s="54"/>
      <c r="C367" s="142" t="s">
        <v>131</v>
      </c>
      <c r="D367" s="142"/>
      <c r="E367" s="142"/>
      <c r="F367" s="142"/>
      <c r="G367" s="142"/>
      <c r="H367" s="142"/>
      <c r="I367" s="142"/>
      <c r="J367" s="142"/>
      <c r="K367" s="142"/>
      <c r="L367" s="92">
        <v>365.35</v>
      </c>
      <c r="M367" s="88"/>
      <c r="N367" s="89">
        <v>14883</v>
      </c>
      <c r="AB367" s="40"/>
      <c r="AC367" s="47"/>
      <c r="AG367" s="47"/>
      <c r="AI367" s="47"/>
      <c r="AJ367" s="4" t="s">
        <v>131</v>
      </c>
      <c r="AK367" s="47"/>
    </row>
    <row r="368" spans="1:37" s="1" customFormat="1" ht="12" x14ac:dyDescent="0.2">
      <c r="A368" s="86"/>
      <c r="B368" s="54"/>
      <c r="C368" s="142" t="s">
        <v>132</v>
      </c>
      <c r="D368" s="142"/>
      <c r="E368" s="142"/>
      <c r="F368" s="142"/>
      <c r="G368" s="142"/>
      <c r="H368" s="142"/>
      <c r="I368" s="142"/>
      <c r="J368" s="142"/>
      <c r="K368" s="142"/>
      <c r="L368" s="92">
        <v>346.06</v>
      </c>
      <c r="M368" s="88"/>
      <c r="N368" s="89">
        <v>14097</v>
      </c>
      <c r="AB368" s="40"/>
      <c r="AC368" s="47"/>
      <c r="AG368" s="47"/>
      <c r="AI368" s="47"/>
      <c r="AJ368" s="4" t="s">
        <v>132</v>
      </c>
      <c r="AK368" s="47"/>
    </row>
    <row r="369" spans="1:37" s="1" customFormat="1" ht="12" x14ac:dyDescent="0.2">
      <c r="A369" s="86"/>
      <c r="B369" s="54"/>
      <c r="C369" s="142" t="s">
        <v>133</v>
      </c>
      <c r="D369" s="142"/>
      <c r="E369" s="142"/>
      <c r="F369" s="142"/>
      <c r="G369" s="142"/>
      <c r="H369" s="142"/>
      <c r="I369" s="142"/>
      <c r="J369" s="142"/>
      <c r="K369" s="142"/>
      <c r="L369" s="92">
        <v>174.87</v>
      </c>
      <c r="M369" s="88"/>
      <c r="N369" s="89">
        <v>7123</v>
      </c>
      <c r="AB369" s="40"/>
      <c r="AC369" s="47"/>
      <c r="AG369" s="47"/>
      <c r="AI369" s="47"/>
      <c r="AJ369" s="4" t="s">
        <v>133</v>
      </c>
      <c r="AK369" s="47"/>
    </row>
    <row r="370" spans="1:37" s="1" customFormat="1" ht="12" x14ac:dyDescent="0.2">
      <c r="A370" s="86"/>
      <c r="B370" s="81"/>
      <c r="C370" s="143" t="s">
        <v>248</v>
      </c>
      <c r="D370" s="143"/>
      <c r="E370" s="143"/>
      <c r="F370" s="143"/>
      <c r="G370" s="143"/>
      <c r="H370" s="143"/>
      <c r="I370" s="143"/>
      <c r="J370" s="143"/>
      <c r="K370" s="143"/>
      <c r="L370" s="94">
        <v>3799.59</v>
      </c>
      <c r="M370" s="6"/>
      <c r="N370" s="95">
        <v>65118</v>
      </c>
      <c r="U370" s="3"/>
      <c r="AB370" s="40"/>
      <c r="AC370" s="47"/>
      <c r="AG370" s="47"/>
      <c r="AI370" s="47"/>
      <c r="AK370" s="47" t="s">
        <v>248</v>
      </c>
    </row>
    <row r="371" spans="1:37" s="1" customFormat="1" ht="12" x14ac:dyDescent="0.2">
      <c r="A371" s="153" t="s">
        <v>249</v>
      </c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8"/>
      <c r="AB371" s="40" t="s">
        <v>249</v>
      </c>
      <c r="AC371" s="47"/>
      <c r="AG371" s="47"/>
      <c r="AI371" s="47"/>
      <c r="AK371" s="47"/>
    </row>
    <row r="372" spans="1:37" s="1" customFormat="1" ht="45" x14ac:dyDescent="0.2">
      <c r="A372" s="41" t="s">
        <v>250</v>
      </c>
      <c r="B372" s="42" t="s">
        <v>251</v>
      </c>
      <c r="C372" s="144" t="s">
        <v>252</v>
      </c>
      <c r="D372" s="144"/>
      <c r="E372" s="144"/>
      <c r="F372" s="43" t="s">
        <v>253</v>
      </c>
      <c r="G372" s="43"/>
      <c r="H372" s="43"/>
      <c r="I372" s="97">
        <v>3.15E-2</v>
      </c>
      <c r="J372" s="45"/>
      <c r="K372" s="43"/>
      <c r="L372" s="45"/>
      <c r="M372" s="43"/>
      <c r="N372" s="46"/>
      <c r="AB372" s="40"/>
      <c r="AC372" s="47" t="s">
        <v>252</v>
      </c>
      <c r="AG372" s="47"/>
      <c r="AI372" s="47"/>
      <c r="AK372" s="47"/>
    </row>
    <row r="373" spans="1:37" s="1" customFormat="1" ht="12" x14ac:dyDescent="0.2">
      <c r="A373" s="69"/>
      <c r="B373" s="9"/>
      <c r="C373" s="142" t="s">
        <v>254</v>
      </c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5"/>
      <c r="AB373" s="40"/>
      <c r="AC373" s="47"/>
      <c r="AG373" s="47"/>
      <c r="AH373" s="4" t="s">
        <v>254</v>
      </c>
      <c r="AI373" s="47"/>
      <c r="AK373" s="47"/>
    </row>
    <row r="374" spans="1:37" s="1" customFormat="1" ht="12" x14ac:dyDescent="0.2">
      <c r="A374" s="48"/>
      <c r="B374" s="49">
        <v>1</v>
      </c>
      <c r="C374" s="142" t="s">
        <v>56</v>
      </c>
      <c r="D374" s="142"/>
      <c r="E374" s="142"/>
      <c r="F374" s="50"/>
      <c r="G374" s="50"/>
      <c r="H374" s="50"/>
      <c r="I374" s="50"/>
      <c r="J374" s="51">
        <v>85.02</v>
      </c>
      <c r="K374" s="50"/>
      <c r="L374" s="51">
        <v>2.68</v>
      </c>
      <c r="M374" s="52">
        <v>40.74</v>
      </c>
      <c r="N374" s="64">
        <v>109</v>
      </c>
      <c r="AB374" s="40"/>
      <c r="AC374" s="47"/>
      <c r="AD374" s="4" t="s">
        <v>56</v>
      </c>
      <c r="AG374" s="47"/>
      <c r="AI374" s="47"/>
      <c r="AK374" s="47"/>
    </row>
    <row r="375" spans="1:37" s="1" customFormat="1" ht="12" x14ac:dyDescent="0.2">
      <c r="A375" s="48"/>
      <c r="B375" s="49">
        <v>2</v>
      </c>
      <c r="C375" s="142" t="s">
        <v>57</v>
      </c>
      <c r="D375" s="142"/>
      <c r="E375" s="142"/>
      <c r="F375" s="50"/>
      <c r="G375" s="50"/>
      <c r="H375" s="50"/>
      <c r="I375" s="50"/>
      <c r="J375" s="70">
        <v>3486.5</v>
      </c>
      <c r="K375" s="50"/>
      <c r="L375" s="51">
        <v>109.82</v>
      </c>
      <c r="M375" s="52">
        <v>13.89</v>
      </c>
      <c r="N375" s="53">
        <v>1525</v>
      </c>
      <c r="AB375" s="40"/>
      <c r="AC375" s="47"/>
      <c r="AD375" s="4" t="s">
        <v>57</v>
      </c>
      <c r="AG375" s="47"/>
      <c r="AI375" s="47"/>
      <c r="AK375" s="47"/>
    </row>
    <row r="376" spans="1:37" s="1" customFormat="1" ht="12" x14ac:dyDescent="0.2">
      <c r="A376" s="48"/>
      <c r="B376" s="49">
        <v>3</v>
      </c>
      <c r="C376" s="142" t="s">
        <v>58</v>
      </c>
      <c r="D376" s="142"/>
      <c r="E376" s="142"/>
      <c r="F376" s="50"/>
      <c r="G376" s="50"/>
      <c r="H376" s="50"/>
      <c r="I376" s="50"/>
      <c r="J376" s="51">
        <v>577.67999999999995</v>
      </c>
      <c r="K376" s="50"/>
      <c r="L376" s="51">
        <v>18.2</v>
      </c>
      <c r="M376" s="52">
        <v>40.74</v>
      </c>
      <c r="N376" s="64">
        <v>741</v>
      </c>
      <c r="AB376" s="40"/>
      <c r="AC376" s="47"/>
      <c r="AD376" s="4" t="s">
        <v>58</v>
      </c>
      <c r="AG376" s="47"/>
      <c r="AI376" s="47"/>
      <c r="AK376" s="47"/>
    </row>
    <row r="377" spans="1:37" s="1" customFormat="1" ht="12" x14ac:dyDescent="0.2">
      <c r="A377" s="48"/>
      <c r="B377" s="54"/>
      <c r="C377" s="142" t="s">
        <v>59</v>
      </c>
      <c r="D377" s="142"/>
      <c r="E377" s="142"/>
      <c r="F377" s="50" t="s">
        <v>60</v>
      </c>
      <c r="G377" s="65">
        <v>10.9</v>
      </c>
      <c r="H377" s="50"/>
      <c r="I377" s="72">
        <v>0.34334999999999999</v>
      </c>
      <c r="J377" s="54"/>
      <c r="K377" s="50"/>
      <c r="L377" s="54"/>
      <c r="M377" s="50"/>
      <c r="N377" s="55"/>
      <c r="AB377" s="40"/>
      <c r="AC377" s="47"/>
      <c r="AE377" s="4" t="s">
        <v>59</v>
      </c>
      <c r="AG377" s="47"/>
      <c r="AI377" s="47"/>
      <c r="AK377" s="47"/>
    </row>
    <row r="378" spans="1:37" s="1" customFormat="1" ht="12" x14ac:dyDescent="0.2">
      <c r="A378" s="48"/>
      <c r="B378" s="54"/>
      <c r="C378" s="142" t="s">
        <v>61</v>
      </c>
      <c r="D378" s="142"/>
      <c r="E378" s="142"/>
      <c r="F378" s="50" t="s">
        <v>60</v>
      </c>
      <c r="G378" s="65">
        <v>49.8</v>
      </c>
      <c r="H378" s="50"/>
      <c r="I378" s="71">
        <v>1.5687</v>
      </c>
      <c r="J378" s="54"/>
      <c r="K378" s="50"/>
      <c r="L378" s="54"/>
      <c r="M378" s="50"/>
      <c r="N378" s="55"/>
      <c r="AB378" s="40"/>
      <c r="AC378" s="47"/>
      <c r="AE378" s="4" t="s">
        <v>61</v>
      </c>
      <c r="AG378" s="47"/>
      <c r="AI378" s="47"/>
      <c r="AK378" s="47"/>
    </row>
    <row r="379" spans="1:37" s="1" customFormat="1" ht="12" x14ac:dyDescent="0.2">
      <c r="A379" s="48"/>
      <c r="B379" s="54"/>
      <c r="C379" s="149" t="s">
        <v>62</v>
      </c>
      <c r="D379" s="149"/>
      <c r="E379" s="149"/>
      <c r="F379" s="56"/>
      <c r="G379" s="56"/>
      <c r="H379" s="56"/>
      <c r="I379" s="56"/>
      <c r="J379" s="66">
        <v>3571.52</v>
      </c>
      <c r="K379" s="56"/>
      <c r="L379" s="57">
        <v>112.5</v>
      </c>
      <c r="M379" s="56"/>
      <c r="N379" s="58"/>
      <c r="U379" s="3"/>
      <c r="AB379" s="40"/>
      <c r="AC379" s="47"/>
      <c r="AF379" s="4" t="s">
        <v>62</v>
      </c>
      <c r="AG379" s="47"/>
      <c r="AI379" s="47"/>
      <c r="AK379" s="47"/>
    </row>
    <row r="380" spans="1:37" s="1" customFormat="1" ht="12" x14ac:dyDescent="0.2">
      <c r="A380" s="48"/>
      <c r="B380" s="54"/>
      <c r="C380" s="142" t="s">
        <v>63</v>
      </c>
      <c r="D380" s="142"/>
      <c r="E380" s="142"/>
      <c r="F380" s="50"/>
      <c r="G380" s="50"/>
      <c r="H380" s="50"/>
      <c r="I380" s="50"/>
      <c r="J380" s="54"/>
      <c r="K380" s="50"/>
      <c r="L380" s="51">
        <v>20.88</v>
      </c>
      <c r="M380" s="50"/>
      <c r="N380" s="64">
        <v>850</v>
      </c>
      <c r="AB380" s="40"/>
      <c r="AC380" s="47"/>
      <c r="AE380" s="4" t="s">
        <v>63</v>
      </c>
      <c r="AG380" s="47"/>
      <c r="AI380" s="47"/>
      <c r="AK380" s="47"/>
    </row>
    <row r="381" spans="1:37" s="1" customFormat="1" ht="22.5" x14ac:dyDescent="0.2">
      <c r="A381" s="48"/>
      <c r="B381" s="54" t="s">
        <v>255</v>
      </c>
      <c r="C381" s="142" t="s">
        <v>256</v>
      </c>
      <c r="D381" s="142"/>
      <c r="E381" s="142"/>
      <c r="F381" s="50" t="s">
        <v>66</v>
      </c>
      <c r="G381" s="59">
        <v>92</v>
      </c>
      <c r="H381" s="50"/>
      <c r="I381" s="59">
        <v>92</v>
      </c>
      <c r="J381" s="54"/>
      <c r="K381" s="50"/>
      <c r="L381" s="51">
        <v>19.21</v>
      </c>
      <c r="M381" s="50"/>
      <c r="N381" s="64">
        <v>782</v>
      </c>
      <c r="AB381" s="40"/>
      <c r="AC381" s="47"/>
      <c r="AE381" s="4" t="s">
        <v>256</v>
      </c>
      <c r="AG381" s="47"/>
      <c r="AI381" s="47"/>
      <c r="AK381" s="47"/>
    </row>
    <row r="382" spans="1:37" s="1" customFormat="1" ht="22.5" x14ac:dyDescent="0.2">
      <c r="A382" s="48"/>
      <c r="B382" s="54" t="s">
        <v>257</v>
      </c>
      <c r="C382" s="142" t="s">
        <v>258</v>
      </c>
      <c r="D382" s="142"/>
      <c r="E382" s="142"/>
      <c r="F382" s="50" t="s">
        <v>66</v>
      </c>
      <c r="G382" s="59">
        <v>46</v>
      </c>
      <c r="H382" s="50"/>
      <c r="I382" s="59">
        <v>46</v>
      </c>
      <c r="J382" s="54"/>
      <c r="K382" s="50"/>
      <c r="L382" s="51">
        <v>9.6</v>
      </c>
      <c r="M382" s="50"/>
      <c r="N382" s="64">
        <v>391</v>
      </c>
      <c r="AB382" s="40"/>
      <c r="AC382" s="47"/>
      <c r="AE382" s="4" t="s">
        <v>258</v>
      </c>
      <c r="AG382" s="47"/>
      <c r="AI382" s="47"/>
      <c r="AK382" s="47"/>
    </row>
    <row r="383" spans="1:37" s="1" customFormat="1" ht="12" x14ac:dyDescent="0.2">
      <c r="A383" s="60"/>
      <c r="B383" s="61"/>
      <c r="C383" s="144" t="s">
        <v>69</v>
      </c>
      <c r="D383" s="144"/>
      <c r="E383" s="144"/>
      <c r="F383" s="43"/>
      <c r="G383" s="43"/>
      <c r="H383" s="43"/>
      <c r="I383" s="43"/>
      <c r="J383" s="45"/>
      <c r="K383" s="43"/>
      <c r="L383" s="62">
        <v>141.31</v>
      </c>
      <c r="M383" s="56"/>
      <c r="N383" s="63">
        <v>2807</v>
      </c>
      <c r="AB383" s="40"/>
      <c r="AC383" s="47"/>
      <c r="AG383" s="47" t="s">
        <v>69</v>
      </c>
      <c r="AI383" s="47"/>
      <c r="AK383" s="47"/>
    </row>
    <row r="384" spans="1:37" s="1" customFormat="1" ht="45" x14ac:dyDescent="0.2">
      <c r="A384" s="41" t="s">
        <v>259</v>
      </c>
      <c r="B384" s="42" t="s">
        <v>260</v>
      </c>
      <c r="C384" s="144" t="s">
        <v>261</v>
      </c>
      <c r="D384" s="144"/>
      <c r="E384" s="144"/>
      <c r="F384" s="43" t="s">
        <v>253</v>
      </c>
      <c r="G384" s="43"/>
      <c r="H384" s="43"/>
      <c r="I384" s="97">
        <v>3.15E-2</v>
      </c>
      <c r="J384" s="45"/>
      <c r="K384" s="43"/>
      <c r="L384" s="45"/>
      <c r="M384" s="43"/>
      <c r="N384" s="46"/>
      <c r="AB384" s="40"/>
      <c r="AC384" s="47" t="s">
        <v>261</v>
      </c>
      <c r="AG384" s="47"/>
      <c r="AI384" s="47"/>
      <c r="AK384" s="47"/>
    </row>
    <row r="385" spans="1:37" s="1" customFormat="1" ht="12" x14ac:dyDescent="0.2">
      <c r="A385" s="69"/>
      <c r="B385" s="9"/>
      <c r="C385" s="142" t="s">
        <v>254</v>
      </c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5"/>
      <c r="AB385" s="40"/>
      <c r="AC385" s="47"/>
      <c r="AG385" s="47"/>
      <c r="AH385" s="4" t="s">
        <v>254</v>
      </c>
      <c r="AI385" s="47"/>
      <c r="AK385" s="47"/>
    </row>
    <row r="386" spans="1:37" s="1" customFormat="1" ht="12" x14ac:dyDescent="0.2">
      <c r="A386" s="48"/>
      <c r="B386" s="49">
        <v>2</v>
      </c>
      <c r="C386" s="142" t="s">
        <v>57</v>
      </c>
      <c r="D386" s="142"/>
      <c r="E386" s="142"/>
      <c r="F386" s="50"/>
      <c r="G386" s="50"/>
      <c r="H386" s="50"/>
      <c r="I386" s="50"/>
      <c r="J386" s="51">
        <v>479.33</v>
      </c>
      <c r="K386" s="50"/>
      <c r="L386" s="51">
        <v>15.1</v>
      </c>
      <c r="M386" s="52">
        <v>13.89</v>
      </c>
      <c r="N386" s="64">
        <v>210</v>
      </c>
      <c r="AB386" s="40"/>
      <c r="AC386" s="47"/>
      <c r="AD386" s="4" t="s">
        <v>57</v>
      </c>
      <c r="AG386" s="47"/>
      <c r="AI386" s="47"/>
      <c r="AK386" s="47"/>
    </row>
    <row r="387" spans="1:37" s="1" customFormat="1" ht="12" x14ac:dyDescent="0.2">
      <c r="A387" s="48"/>
      <c r="B387" s="49">
        <v>3</v>
      </c>
      <c r="C387" s="142" t="s">
        <v>58</v>
      </c>
      <c r="D387" s="142"/>
      <c r="E387" s="142"/>
      <c r="F387" s="50"/>
      <c r="G387" s="50"/>
      <c r="H387" s="50"/>
      <c r="I387" s="50"/>
      <c r="J387" s="51">
        <v>93.5</v>
      </c>
      <c r="K387" s="50"/>
      <c r="L387" s="51">
        <v>2.95</v>
      </c>
      <c r="M387" s="52">
        <v>40.74</v>
      </c>
      <c r="N387" s="64">
        <v>120</v>
      </c>
      <c r="AB387" s="40"/>
      <c r="AC387" s="47"/>
      <c r="AD387" s="4" t="s">
        <v>58</v>
      </c>
      <c r="AG387" s="47"/>
      <c r="AI387" s="47"/>
      <c r="AK387" s="47"/>
    </row>
    <row r="388" spans="1:37" s="1" customFormat="1" ht="12" x14ac:dyDescent="0.2">
      <c r="A388" s="48"/>
      <c r="B388" s="54"/>
      <c r="C388" s="142" t="s">
        <v>61</v>
      </c>
      <c r="D388" s="142"/>
      <c r="E388" s="142"/>
      <c r="F388" s="50" t="s">
        <v>60</v>
      </c>
      <c r="G388" s="52">
        <v>8.06</v>
      </c>
      <c r="H388" s="50"/>
      <c r="I388" s="72">
        <v>0.25389</v>
      </c>
      <c r="J388" s="54"/>
      <c r="K388" s="50"/>
      <c r="L388" s="54"/>
      <c r="M388" s="50"/>
      <c r="N388" s="55"/>
      <c r="AB388" s="40"/>
      <c r="AC388" s="47"/>
      <c r="AE388" s="4" t="s">
        <v>61</v>
      </c>
      <c r="AG388" s="47"/>
      <c r="AI388" s="47"/>
      <c r="AK388" s="47"/>
    </row>
    <row r="389" spans="1:37" s="1" customFormat="1" ht="12" x14ac:dyDescent="0.2">
      <c r="A389" s="48"/>
      <c r="B389" s="54"/>
      <c r="C389" s="149" t="s">
        <v>62</v>
      </c>
      <c r="D389" s="149"/>
      <c r="E389" s="149"/>
      <c r="F389" s="56"/>
      <c r="G389" s="56"/>
      <c r="H389" s="56"/>
      <c r="I389" s="56"/>
      <c r="J389" s="57">
        <v>479.33</v>
      </c>
      <c r="K389" s="56"/>
      <c r="L389" s="57">
        <v>15.1</v>
      </c>
      <c r="M389" s="56"/>
      <c r="N389" s="58"/>
      <c r="U389" s="3"/>
      <c r="AB389" s="40"/>
      <c r="AC389" s="47"/>
      <c r="AF389" s="4" t="s">
        <v>62</v>
      </c>
      <c r="AG389" s="47"/>
      <c r="AI389" s="47"/>
      <c r="AK389" s="47"/>
    </row>
    <row r="390" spans="1:37" s="1" customFormat="1" ht="12" x14ac:dyDescent="0.2">
      <c r="A390" s="48"/>
      <c r="B390" s="54"/>
      <c r="C390" s="142" t="s">
        <v>63</v>
      </c>
      <c r="D390" s="142"/>
      <c r="E390" s="142"/>
      <c r="F390" s="50"/>
      <c r="G390" s="50"/>
      <c r="H390" s="50"/>
      <c r="I390" s="50"/>
      <c r="J390" s="54"/>
      <c r="K390" s="50"/>
      <c r="L390" s="51">
        <v>2.95</v>
      </c>
      <c r="M390" s="50"/>
      <c r="N390" s="64">
        <v>120</v>
      </c>
      <c r="AB390" s="40"/>
      <c r="AC390" s="47"/>
      <c r="AE390" s="4" t="s">
        <v>63</v>
      </c>
      <c r="AG390" s="47"/>
      <c r="AI390" s="47"/>
      <c r="AK390" s="47"/>
    </row>
    <row r="391" spans="1:37" s="1" customFormat="1" ht="22.5" x14ac:dyDescent="0.2">
      <c r="A391" s="48"/>
      <c r="B391" s="54" t="s">
        <v>255</v>
      </c>
      <c r="C391" s="142" t="s">
        <v>256</v>
      </c>
      <c r="D391" s="142"/>
      <c r="E391" s="142"/>
      <c r="F391" s="50" t="s">
        <v>66</v>
      </c>
      <c r="G391" s="59">
        <v>92</v>
      </c>
      <c r="H391" s="50"/>
      <c r="I391" s="59">
        <v>92</v>
      </c>
      <c r="J391" s="54"/>
      <c r="K391" s="50"/>
      <c r="L391" s="51">
        <v>2.71</v>
      </c>
      <c r="M391" s="50"/>
      <c r="N391" s="64">
        <v>110</v>
      </c>
      <c r="AB391" s="40"/>
      <c r="AC391" s="47"/>
      <c r="AE391" s="4" t="s">
        <v>256</v>
      </c>
      <c r="AG391" s="47"/>
      <c r="AI391" s="47"/>
      <c r="AK391" s="47"/>
    </row>
    <row r="392" spans="1:37" s="1" customFormat="1" ht="22.5" x14ac:dyDescent="0.2">
      <c r="A392" s="48"/>
      <c r="B392" s="54" t="s">
        <v>257</v>
      </c>
      <c r="C392" s="142" t="s">
        <v>258</v>
      </c>
      <c r="D392" s="142"/>
      <c r="E392" s="142"/>
      <c r="F392" s="50" t="s">
        <v>66</v>
      </c>
      <c r="G392" s="59">
        <v>46</v>
      </c>
      <c r="H392" s="50"/>
      <c r="I392" s="59">
        <v>46</v>
      </c>
      <c r="J392" s="54"/>
      <c r="K392" s="50"/>
      <c r="L392" s="51">
        <v>1.36</v>
      </c>
      <c r="M392" s="50"/>
      <c r="N392" s="64">
        <v>55</v>
      </c>
      <c r="AB392" s="40"/>
      <c r="AC392" s="47"/>
      <c r="AE392" s="4" t="s">
        <v>258</v>
      </c>
      <c r="AG392" s="47"/>
      <c r="AI392" s="47"/>
      <c r="AK392" s="47"/>
    </row>
    <row r="393" spans="1:37" s="1" customFormat="1" ht="12" x14ac:dyDescent="0.2">
      <c r="A393" s="60"/>
      <c r="B393" s="61"/>
      <c r="C393" s="144" t="s">
        <v>69</v>
      </c>
      <c r="D393" s="144"/>
      <c r="E393" s="144"/>
      <c r="F393" s="43"/>
      <c r="G393" s="43"/>
      <c r="H393" s="43"/>
      <c r="I393" s="43"/>
      <c r="J393" s="45"/>
      <c r="K393" s="43"/>
      <c r="L393" s="62">
        <v>19.170000000000002</v>
      </c>
      <c r="M393" s="56"/>
      <c r="N393" s="78">
        <v>375</v>
      </c>
      <c r="AB393" s="40"/>
      <c r="AC393" s="47"/>
      <c r="AG393" s="47" t="s">
        <v>69</v>
      </c>
      <c r="AI393" s="47"/>
      <c r="AK393" s="47"/>
    </row>
    <row r="394" spans="1:37" s="1" customFormat="1" ht="56.25" x14ac:dyDescent="0.2">
      <c r="A394" s="41" t="s">
        <v>262</v>
      </c>
      <c r="B394" s="42" t="s">
        <v>263</v>
      </c>
      <c r="C394" s="144" t="s">
        <v>264</v>
      </c>
      <c r="D394" s="144"/>
      <c r="E394" s="144"/>
      <c r="F394" s="43" t="s">
        <v>101</v>
      </c>
      <c r="G394" s="43"/>
      <c r="H394" s="43"/>
      <c r="I394" s="44">
        <v>1</v>
      </c>
      <c r="J394" s="45"/>
      <c r="K394" s="43"/>
      <c r="L394" s="45"/>
      <c r="M394" s="43"/>
      <c r="N394" s="46"/>
      <c r="AB394" s="40"/>
      <c r="AC394" s="47" t="s">
        <v>264</v>
      </c>
      <c r="AG394" s="47"/>
      <c r="AI394" s="47"/>
      <c r="AK394" s="47"/>
    </row>
    <row r="395" spans="1:37" s="1" customFormat="1" ht="12" x14ac:dyDescent="0.2">
      <c r="A395" s="48"/>
      <c r="B395" s="49">
        <v>1</v>
      </c>
      <c r="C395" s="142" t="s">
        <v>56</v>
      </c>
      <c r="D395" s="142"/>
      <c r="E395" s="142"/>
      <c r="F395" s="50"/>
      <c r="G395" s="50"/>
      <c r="H395" s="50"/>
      <c r="I395" s="50"/>
      <c r="J395" s="51">
        <v>53.91</v>
      </c>
      <c r="K395" s="50"/>
      <c r="L395" s="51">
        <v>53.91</v>
      </c>
      <c r="M395" s="52">
        <v>40.74</v>
      </c>
      <c r="N395" s="53">
        <v>2196</v>
      </c>
      <c r="AB395" s="40"/>
      <c r="AC395" s="47"/>
      <c r="AD395" s="4" t="s">
        <v>56</v>
      </c>
      <c r="AG395" s="47"/>
      <c r="AI395" s="47"/>
      <c r="AK395" s="47"/>
    </row>
    <row r="396" spans="1:37" s="1" customFormat="1" ht="12" x14ac:dyDescent="0.2">
      <c r="A396" s="48"/>
      <c r="B396" s="49">
        <v>2</v>
      </c>
      <c r="C396" s="142" t="s">
        <v>57</v>
      </c>
      <c r="D396" s="142"/>
      <c r="E396" s="142"/>
      <c r="F396" s="50"/>
      <c r="G396" s="50"/>
      <c r="H396" s="50"/>
      <c r="I396" s="50"/>
      <c r="J396" s="51">
        <v>281.58</v>
      </c>
      <c r="K396" s="50"/>
      <c r="L396" s="51">
        <v>281.58</v>
      </c>
      <c r="M396" s="52">
        <v>13.89</v>
      </c>
      <c r="N396" s="53">
        <v>3911</v>
      </c>
      <c r="AB396" s="40"/>
      <c r="AC396" s="47"/>
      <c r="AD396" s="4" t="s">
        <v>57</v>
      </c>
      <c r="AG396" s="47"/>
      <c r="AI396" s="47"/>
      <c r="AK396" s="47"/>
    </row>
    <row r="397" spans="1:37" s="1" customFormat="1" ht="12" x14ac:dyDescent="0.2">
      <c r="A397" s="48"/>
      <c r="B397" s="49">
        <v>3</v>
      </c>
      <c r="C397" s="142" t="s">
        <v>58</v>
      </c>
      <c r="D397" s="142"/>
      <c r="E397" s="142"/>
      <c r="F397" s="50"/>
      <c r="G397" s="50"/>
      <c r="H397" s="50"/>
      <c r="I397" s="50"/>
      <c r="J397" s="51">
        <v>32.94</v>
      </c>
      <c r="K397" s="50"/>
      <c r="L397" s="51">
        <v>32.94</v>
      </c>
      <c r="M397" s="52">
        <v>40.74</v>
      </c>
      <c r="N397" s="53">
        <v>1342</v>
      </c>
      <c r="AB397" s="40"/>
      <c r="AC397" s="47"/>
      <c r="AD397" s="4" t="s">
        <v>58</v>
      </c>
      <c r="AG397" s="47"/>
      <c r="AI397" s="47"/>
      <c r="AK397" s="47"/>
    </row>
    <row r="398" spans="1:37" s="1" customFormat="1" ht="12" x14ac:dyDescent="0.2">
      <c r="A398" s="48"/>
      <c r="B398" s="54"/>
      <c r="C398" s="142" t="s">
        <v>59</v>
      </c>
      <c r="D398" s="142"/>
      <c r="E398" s="142"/>
      <c r="F398" s="50" t="s">
        <v>60</v>
      </c>
      <c r="G398" s="52">
        <v>6.01</v>
      </c>
      <c r="H398" s="50"/>
      <c r="I398" s="52">
        <v>6.01</v>
      </c>
      <c r="J398" s="54"/>
      <c r="K398" s="50"/>
      <c r="L398" s="54"/>
      <c r="M398" s="50"/>
      <c r="N398" s="55"/>
      <c r="AB398" s="40"/>
      <c r="AC398" s="47"/>
      <c r="AE398" s="4" t="s">
        <v>59</v>
      </c>
      <c r="AG398" s="47"/>
      <c r="AI398" s="47"/>
      <c r="AK398" s="47"/>
    </row>
    <row r="399" spans="1:37" s="1" customFormat="1" ht="12" x14ac:dyDescent="0.2">
      <c r="A399" s="48"/>
      <c r="B399" s="54"/>
      <c r="C399" s="142" t="s">
        <v>61</v>
      </c>
      <c r="D399" s="142"/>
      <c r="E399" s="142"/>
      <c r="F399" s="50" t="s">
        <v>60</v>
      </c>
      <c r="G399" s="52">
        <v>2.44</v>
      </c>
      <c r="H399" s="50"/>
      <c r="I399" s="52">
        <v>2.44</v>
      </c>
      <c r="J399" s="54"/>
      <c r="K399" s="50"/>
      <c r="L399" s="54"/>
      <c r="M399" s="50"/>
      <c r="N399" s="55"/>
      <c r="AB399" s="40"/>
      <c r="AC399" s="47"/>
      <c r="AE399" s="4" t="s">
        <v>61</v>
      </c>
      <c r="AG399" s="47"/>
      <c r="AI399" s="47"/>
      <c r="AK399" s="47"/>
    </row>
    <row r="400" spans="1:37" s="1" customFormat="1" ht="12" x14ac:dyDescent="0.2">
      <c r="A400" s="48"/>
      <c r="B400" s="54"/>
      <c r="C400" s="149" t="s">
        <v>62</v>
      </c>
      <c r="D400" s="149"/>
      <c r="E400" s="149"/>
      <c r="F400" s="56"/>
      <c r="G400" s="56"/>
      <c r="H400" s="56"/>
      <c r="I400" s="56"/>
      <c r="J400" s="57">
        <v>335.49</v>
      </c>
      <c r="K400" s="56"/>
      <c r="L400" s="57">
        <v>335.49</v>
      </c>
      <c r="M400" s="56"/>
      <c r="N400" s="58"/>
      <c r="U400" s="3"/>
      <c r="AB400" s="40"/>
      <c r="AC400" s="47"/>
      <c r="AF400" s="4" t="s">
        <v>62</v>
      </c>
      <c r="AG400" s="47"/>
      <c r="AI400" s="47"/>
      <c r="AK400" s="47"/>
    </row>
    <row r="401" spans="1:37" s="1" customFormat="1" ht="12" x14ac:dyDescent="0.2">
      <c r="A401" s="48"/>
      <c r="B401" s="54"/>
      <c r="C401" s="142" t="s">
        <v>63</v>
      </c>
      <c r="D401" s="142"/>
      <c r="E401" s="142"/>
      <c r="F401" s="50"/>
      <c r="G401" s="50"/>
      <c r="H401" s="50"/>
      <c r="I401" s="50"/>
      <c r="J401" s="54"/>
      <c r="K401" s="50"/>
      <c r="L401" s="51">
        <v>86.85</v>
      </c>
      <c r="M401" s="50"/>
      <c r="N401" s="53">
        <v>3538</v>
      </c>
      <c r="AB401" s="40"/>
      <c r="AC401" s="47"/>
      <c r="AE401" s="4" t="s">
        <v>63</v>
      </c>
      <c r="AG401" s="47"/>
      <c r="AI401" s="47"/>
      <c r="AK401" s="47"/>
    </row>
    <row r="402" spans="1:37" s="1" customFormat="1" ht="22.5" x14ac:dyDescent="0.2">
      <c r="A402" s="48"/>
      <c r="B402" s="54" t="s">
        <v>64</v>
      </c>
      <c r="C402" s="142" t="s">
        <v>65</v>
      </c>
      <c r="D402" s="142"/>
      <c r="E402" s="142"/>
      <c r="F402" s="50" t="s">
        <v>66</v>
      </c>
      <c r="G402" s="59">
        <v>103</v>
      </c>
      <c r="H402" s="50"/>
      <c r="I402" s="59">
        <v>103</v>
      </c>
      <c r="J402" s="54"/>
      <c r="K402" s="50"/>
      <c r="L402" s="51">
        <v>89.46</v>
      </c>
      <c r="M402" s="50"/>
      <c r="N402" s="53">
        <v>3644</v>
      </c>
      <c r="AB402" s="40"/>
      <c r="AC402" s="47"/>
      <c r="AE402" s="4" t="s">
        <v>65</v>
      </c>
      <c r="AG402" s="47"/>
      <c r="AI402" s="47"/>
      <c r="AK402" s="47"/>
    </row>
    <row r="403" spans="1:37" s="1" customFormat="1" ht="22.5" x14ac:dyDescent="0.2">
      <c r="A403" s="48"/>
      <c r="B403" s="54" t="s">
        <v>67</v>
      </c>
      <c r="C403" s="142" t="s">
        <v>68</v>
      </c>
      <c r="D403" s="142"/>
      <c r="E403" s="142"/>
      <c r="F403" s="50" t="s">
        <v>66</v>
      </c>
      <c r="G403" s="59">
        <v>60</v>
      </c>
      <c r="H403" s="50"/>
      <c r="I403" s="59">
        <v>60</v>
      </c>
      <c r="J403" s="54"/>
      <c r="K403" s="50"/>
      <c r="L403" s="51">
        <v>52.11</v>
      </c>
      <c r="M403" s="50"/>
      <c r="N403" s="53">
        <v>2123</v>
      </c>
      <c r="AB403" s="40"/>
      <c r="AC403" s="47"/>
      <c r="AE403" s="4" t="s">
        <v>68</v>
      </c>
      <c r="AG403" s="47"/>
      <c r="AI403" s="47"/>
      <c r="AK403" s="47"/>
    </row>
    <row r="404" spans="1:37" s="1" customFormat="1" ht="12" x14ac:dyDescent="0.2">
      <c r="A404" s="60"/>
      <c r="B404" s="61"/>
      <c r="C404" s="144" t="s">
        <v>69</v>
      </c>
      <c r="D404" s="144"/>
      <c r="E404" s="144"/>
      <c r="F404" s="43"/>
      <c r="G404" s="43"/>
      <c r="H404" s="43"/>
      <c r="I404" s="43"/>
      <c r="J404" s="45"/>
      <c r="K404" s="43"/>
      <c r="L404" s="62">
        <v>477.06</v>
      </c>
      <c r="M404" s="56"/>
      <c r="N404" s="63">
        <v>11874</v>
      </c>
      <c r="AB404" s="40"/>
      <c r="AC404" s="47"/>
      <c r="AG404" s="47" t="s">
        <v>69</v>
      </c>
      <c r="AI404" s="47"/>
      <c r="AK404" s="47"/>
    </row>
    <row r="405" spans="1:37" s="1" customFormat="1" ht="45" x14ac:dyDescent="0.2">
      <c r="A405" s="41" t="s">
        <v>265</v>
      </c>
      <c r="B405" s="42" t="s">
        <v>266</v>
      </c>
      <c r="C405" s="144" t="s">
        <v>267</v>
      </c>
      <c r="D405" s="144"/>
      <c r="E405" s="144"/>
      <c r="F405" s="43" t="s">
        <v>55</v>
      </c>
      <c r="G405" s="43"/>
      <c r="H405" s="43"/>
      <c r="I405" s="44">
        <v>4</v>
      </c>
      <c r="J405" s="62">
        <v>719.59</v>
      </c>
      <c r="K405" s="43"/>
      <c r="L405" s="67">
        <v>2878.36</v>
      </c>
      <c r="M405" s="96">
        <v>9.89</v>
      </c>
      <c r="N405" s="63">
        <v>28467</v>
      </c>
      <c r="AB405" s="40"/>
      <c r="AC405" s="47" t="s">
        <v>267</v>
      </c>
      <c r="AG405" s="47"/>
      <c r="AI405" s="47"/>
      <c r="AK405" s="47"/>
    </row>
    <row r="406" spans="1:37" s="1" customFormat="1" ht="12" x14ac:dyDescent="0.2">
      <c r="A406" s="60"/>
      <c r="B406" s="61"/>
      <c r="C406" s="144" t="s">
        <v>69</v>
      </c>
      <c r="D406" s="144"/>
      <c r="E406" s="144"/>
      <c r="F406" s="43"/>
      <c r="G406" s="43"/>
      <c r="H406" s="43"/>
      <c r="I406" s="43"/>
      <c r="J406" s="45"/>
      <c r="K406" s="43"/>
      <c r="L406" s="67">
        <v>2878.36</v>
      </c>
      <c r="M406" s="56"/>
      <c r="N406" s="63">
        <v>28467</v>
      </c>
      <c r="AB406" s="40"/>
      <c r="AC406" s="47"/>
      <c r="AG406" s="47" t="s">
        <v>69</v>
      </c>
      <c r="AI406" s="47"/>
      <c r="AK406" s="47"/>
    </row>
    <row r="407" spans="1:37" s="1" customFormat="1" ht="22.5" x14ac:dyDescent="0.2">
      <c r="A407" s="41" t="s">
        <v>268</v>
      </c>
      <c r="B407" s="42" t="s">
        <v>269</v>
      </c>
      <c r="C407" s="144" t="s">
        <v>270</v>
      </c>
      <c r="D407" s="144"/>
      <c r="E407" s="144"/>
      <c r="F407" s="43" t="s">
        <v>110</v>
      </c>
      <c r="G407" s="43"/>
      <c r="H407" s="43"/>
      <c r="I407" s="73">
        <v>0.3</v>
      </c>
      <c r="J407" s="67">
        <v>5763</v>
      </c>
      <c r="K407" s="43"/>
      <c r="L407" s="67">
        <v>1728.9</v>
      </c>
      <c r="M407" s="96">
        <v>9.89</v>
      </c>
      <c r="N407" s="63">
        <v>17099</v>
      </c>
      <c r="AB407" s="40"/>
      <c r="AC407" s="47" t="s">
        <v>270</v>
      </c>
      <c r="AG407" s="47"/>
      <c r="AI407" s="47"/>
      <c r="AK407" s="47"/>
    </row>
    <row r="408" spans="1:37" s="1" customFormat="1" ht="12" x14ac:dyDescent="0.2">
      <c r="A408" s="60"/>
      <c r="B408" s="61"/>
      <c r="C408" s="144" t="s">
        <v>69</v>
      </c>
      <c r="D408" s="144"/>
      <c r="E408" s="144"/>
      <c r="F408" s="43"/>
      <c r="G408" s="43"/>
      <c r="H408" s="43"/>
      <c r="I408" s="43"/>
      <c r="J408" s="45"/>
      <c r="K408" s="43"/>
      <c r="L408" s="67">
        <v>1728.9</v>
      </c>
      <c r="M408" s="56"/>
      <c r="N408" s="63">
        <v>17099</v>
      </c>
      <c r="AB408" s="40"/>
      <c r="AC408" s="47"/>
      <c r="AG408" s="47" t="s">
        <v>69</v>
      </c>
      <c r="AI408" s="47"/>
      <c r="AK408" s="47"/>
    </row>
    <row r="409" spans="1:37" s="1" customFormat="1" ht="22.5" x14ac:dyDescent="0.2">
      <c r="A409" s="41" t="s">
        <v>271</v>
      </c>
      <c r="B409" s="42" t="s">
        <v>272</v>
      </c>
      <c r="C409" s="144" t="s">
        <v>273</v>
      </c>
      <c r="D409" s="144"/>
      <c r="E409" s="144"/>
      <c r="F409" s="43" t="s">
        <v>274</v>
      </c>
      <c r="G409" s="43"/>
      <c r="H409" s="43"/>
      <c r="I409" s="44">
        <v>3</v>
      </c>
      <c r="J409" s="62">
        <v>114.13</v>
      </c>
      <c r="K409" s="43"/>
      <c r="L409" s="62">
        <v>342.39</v>
      </c>
      <c r="M409" s="96">
        <v>9.89</v>
      </c>
      <c r="N409" s="63">
        <v>3386</v>
      </c>
      <c r="AB409" s="40"/>
      <c r="AC409" s="47" t="s">
        <v>273</v>
      </c>
      <c r="AG409" s="47"/>
      <c r="AI409" s="47"/>
      <c r="AK409" s="47"/>
    </row>
    <row r="410" spans="1:37" s="1" customFormat="1" ht="12" x14ac:dyDescent="0.2">
      <c r="A410" s="60"/>
      <c r="B410" s="61"/>
      <c r="C410" s="144" t="s">
        <v>69</v>
      </c>
      <c r="D410" s="144"/>
      <c r="E410" s="144"/>
      <c r="F410" s="43"/>
      <c r="G410" s="43"/>
      <c r="H410" s="43"/>
      <c r="I410" s="43"/>
      <c r="J410" s="45"/>
      <c r="K410" s="43"/>
      <c r="L410" s="62">
        <v>342.39</v>
      </c>
      <c r="M410" s="56"/>
      <c r="N410" s="63">
        <v>3386</v>
      </c>
      <c r="AB410" s="40"/>
      <c r="AC410" s="47"/>
      <c r="AG410" s="47" t="s">
        <v>69</v>
      </c>
      <c r="AI410" s="47"/>
      <c r="AK410" s="47"/>
    </row>
    <row r="411" spans="1:37" s="1" customFormat="1" ht="56.25" x14ac:dyDescent="0.2">
      <c r="A411" s="41" t="s">
        <v>275</v>
      </c>
      <c r="B411" s="42" t="s">
        <v>276</v>
      </c>
      <c r="C411" s="144" t="s">
        <v>277</v>
      </c>
      <c r="D411" s="144"/>
      <c r="E411" s="144"/>
      <c r="F411" s="43" t="s">
        <v>101</v>
      </c>
      <c r="G411" s="43"/>
      <c r="H411" s="43"/>
      <c r="I411" s="44">
        <v>1</v>
      </c>
      <c r="J411" s="45"/>
      <c r="K411" s="43"/>
      <c r="L411" s="45"/>
      <c r="M411" s="43"/>
      <c r="N411" s="46"/>
      <c r="AB411" s="40"/>
      <c r="AC411" s="47" t="s">
        <v>277</v>
      </c>
      <c r="AG411" s="47"/>
      <c r="AI411" s="47"/>
      <c r="AK411" s="47"/>
    </row>
    <row r="412" spans="1:37" s="1" customFormat="1" ht="12" x14ac:dyDescent="0.2">
      <c r="A412" s="48"/>
      <c r="B412" s="49">
        <v>1</v>
      </c>
      <c r="C412" s="142" t="s">
        <v>56</v>
      </c>
      <c r="D412" s="142"/>
      <c r="E412" s="142"/>
      <c r="F412" s="50"/>
      <c r="G412" s="50"/>
      <c r="H412" s="50"/>
      <c r="I412" s="50"/>
      <c r="J412" s="51">
        <v>304.51</v>
      </c>
      <c r="K412" s="50"/>
      <c r="L412" s="51">
        <v>304.51</v>
      </c>
      <c r="M412" s="52">
        <v>40.74</v>
      </c>
      <c r="N412" s="53">
        <v>12406</v>
      </c>
      <c r="AB412" s="40"/>
      <c r="AC412" s="47"/>
      <c r="AD412" s="4" t="s">
        <v>56</v>
      </c>
      <c r="AG412" s="47"/>
      <c r="AI412" s="47"/>
      <c r="AK412" s="47"/>
    </row>
    <row r="413" spans="1:37" s="1" customFormat="1" ht="12" x14ac:dyDescent="0.2">
      <c r="A413" s="48"/>
      <c r="B413" s="49">
        <v>2</v>
      </c>
      <c r="C413" s="142" t="s">
        <v>57</v>
      </c>
      <c r="D413" s="142"/>
      <c r="E413" s="142"/>
      <c r="F413" s="50"/>
      <c r="G413" s="50"/>
      <c r="H413" s="50"/>
      <c r="I413" s="50"/>
      <c r="J413" s="51">
        <v>568.91999999999996</v>
      </c>
      <c r="K413" s="50"/>
      <c r="L413" s="51">
        <v>568.91999999999996</v>
      </c>
      <c r="M413" s="52">
        <v>13.89</v>
      </c>
      <c r="N413" s="53">
        <v>7902</v>
      </c>
      <c r="AB413" s="40"/>
      <c r="AC413" s="47"/>
      <c r="AD413" s="4" t="s">
        <v>57</v>
      </c>
      <c r="AG413" s="47"/>
      <c r="AI413" s="47"/>
      <c r="AK413" s="47"/>
    </row>
    <row r="414" spans="1:37" s="1" customFormat="1" ht="12" x14ac:dyDescent="0.2">
      <c r="A414" s="48"/>
      <c r="B414" s="49">
        <v>3</v>
      </c>
      <c r="C414" s="142" t="s">
        <v>58</v>
      </c>
      <c r="D414" s="142"/>
      <c r="E414" s="142"/>
      <c r="F414" s="50"/>
      <c r="G414" s="50"/>
      <c r="H414" s="50"/>
      <c r="I414" s="50"/>
      <c r="J414" s="51">
        <v>66.56</v>
      </c>
      <c r="K414" s="50"/>
      <c r="L414" s="51">
        <v>66.56</v>
      </c>
      <c r="M414" s="52">
        <v>40.74</v>
      </c>
      <c r="N414" s="53">
        <v>2712</v>
      </c>
      <c r="AB414" s="40"/>
      <c r="AC414" s="47"/>
      <c r="AD414" s="4" t="s">
        <v>58</v>
      </c>
      <c r="AG414" s="47"/>
      <c r="AI414" s="47"/>
      <c r="AK414" s="47"/>
    </row>
    <row r="415" spans="1:37" s="1" customFormat="1" ht="12" x14ac:dyDescent="0.2">
      <c r="A415" s="48"/>
      <c r="B415" s="54"/>
      <c r="C415" s="142" t="s">
        <v>59</v>
      </c>
      <c r="D415" s="142"/>
      <c r="E415" s="142"/>
      <c r="F415" s="50" t="s">
        <v>60</v>
      </c>
      <c r="G415" s="65">
        <v>31.2</v>
      </c>
      <c r="H415" s="50"/>
      <c r="I415" s="65">
        <v>31.2</v>
      </c>
      <c r="J415" s="54"/>
      <c r="K415" s="50"/>
      <c r="L415" s="54"/>
      <c r="M415" s="50"/>
      <c r="N415" s="55"/>
      <c r="AB415" s="40"/>
      <c r="AC415" s="47"/>
      <c r="AE415" s="4" t="s">
        <v>59</v>
      </c>
      <c r="AG415" s="47"/>
      <c r="AI415" s="47"/>
      <c r="AK415" s="47"/>
    </row>
    <row r="416" spans="1:37" s="1" customFormat="1" ht="12" x14ac:dyDescent="0.2">
      <c r="A416" s="48"/>
      <c r="B416" s="54"/>
      <c r="C416" s="142" t="s">
        <v>61</v>
      </c>
      <c r="D416" s="142"/>
      <c r="E416" s="142"/>
      <c r="F416" s="50" t="s">
        <v>60</v>
      </c>
      <c r="G416" s="52">
        <v>4.93</v>
      </c>
      <c r="H416" s="50"/>
      <c r="I416" s="52">
        <v>4.93</v>
      </c>
      <c r="J416" s="54"/>
      <c r="K416" s="50"/>
      <c r="L416" s="54"/>
      <c r="M416" s="50"/>
      <c r="N416" s="55"/>
      <c r="AB416" s="40"/>
      <c r="AC416" s="47"/>
      <c r="AE416" s="4" t="s">
        <v>61</v>
      </c>
      <c r="AG416" s="47"/>
      <c r="AI416" s="47"/>
      <c r="AK416" s="47"/>
    </row>
    <row r="417" spans="1:37" s="1" customFormat="1" ht="12" x14ac:dyDescent="0.2">
      <c r="A417" s="48"/>
      <c r="B417" s="54"/>
      <c r="C417" s="149" t="s">
        <v>62</v>
      </c>
      <c r="D417" s="149"/>
      <c r="E417" s="149"/>
      <c r="F417" s="56"/>
      <c r="G417" s="56"/>
      <c r="H417" s="56"/>
      <c r="I417" s="56"/>
      <c r="J417" s="57">
        <v>873.43</v>
      </c>
      <c r="K417" s="56"/>
      <c r="L417" s="57">
        <v>873.43</v>
      </c>
      <c r="M417" s="56"/>
      <c r="N417" s="58"/>
      <c r="U417" s="3"/>
      <c r="AB417" s="40"/>
      <c r="AC417" s="47"/>
      <c r="AF417" s="4" t="s">
        <v>62</v>
      </c>
      <c r="AG417" s="47"/>
      <c r="AI417" s="47"/>
      <c r="AK417" s="47"/>
    </row>
    <row r="418" spans="1:37" s="1" customFormat="1" ht="12" x14ac:dyDescent="0.2">
      <c r="A418" s="48"/>
      <c r="B418" s="54"/>
      <c r="C418" s="142" t="s">
        <v>63</v>
      </c>
      <c r="D418" s="142"/>
      <c r="E418" s="142"/>
      <c r="F418" s="50"/>
      <c r="G418" s="50"/>
      <c r="H418" s="50"/>
      <c r="I418" s="50"/>
      <c r="J418" s="54"/>
      <c r="K418" s="50"/>
      <c r="L418" s="51">
        <v>371.07</v>
      </c>
      <c r="M418" s="50"/>
      <c r="N418" s="53">
        <v>15118</v>
      </c>
      <c r="AB418" s="40"/>
      <c r="AC418" s="47"/>
      <c r="AE418" s="4" t="s">
        <v>63</v>
      </c>
      <c r="AG418" s="47"/>
      <c r="AI418" s="47"/>
      <c r="AK418" s="47"/>
    </row>
    <row r="419" spans="1:37" s="1" customFormat="1" ht="22.5" x14ac:dyDescent="0.2">
      <c r="A419" s="48"/>
      <c r="B419" s="54" t="s">
        <v>64</v>
      </c>
      <c r="C419" s="142" t="s">
        <v>65</v>
      </c>
      <c r="D419" s="142"/>
      <c r="E419" s="142"/>
      <c r="F419" s="50" t="s">
        <v>66</v>
      </c>
      <c r="G419" s="59">
        <v>103</v>
      </c>
      <c r="H419" s="50"/>
      <c r="I419" s="59">
        <v>103</v>
      </c>
      <c r="J419" s="54"/>
      <c r="K419" s="50"/>
      <c r="L419" s="51">
        <v>382.2</v>
      </c>
      <c r="M419" s="50"/>
      <c r="N419" s="53">
        <v>15572</v>
      </c>
      <c r="AB419" s="40"/>
      <c r="AC419" s="47"/>
      <c r="AE419" s="4" t="s">
        <v>65</v>
      </c>
      <c r="AG419" s="47"/>
      <c r="AI419" s="47"/>
      <c r="AK419" s="47"/>
    </row>
    <row r="420" spans="1:37" s="1" customFormat="1" ht="22.5" x14ac:dyDescent="0.2">
      <c r="A420" s="48"/>
      <c r="B420" s="54" t="s">
        <v>67</v>
      </c>
      <c r="C420" s="142" t="s">
        <v>68</v>
      </c>
      <c r="D420" s="142"/>
      <c r="E420" s="142"/>
      <c r="F420" s="50" t="s">
        <v>66</v>
      </c>
      <c r="G420" s="59">
        <v>60</v>
      </c>
      <c r="H420" s="50"/>
      <c r="I420" s="59">
        <v>60</v>
      </c>
      <c r="J420" s="54"/>
      <c r="K420" s="50"/>
      <c r="L420" s="51">
        <v>222.64</v>
      </c>
      <c r="M420" s="50"/>
      <c r="N420" s="53">
        <v>9071</v>
      </c>
      <c r="AB420" s="40"/>
      <c r="AC420" s="47"/>
      <c r="AE420" s="4" t="s">
        <v>68</v>
      </c>
      <c r="AG420" s="47"/>
      <c r="AI420" s="47"/>
      <c r="AK420" s="47"/>
    </row>
    <row r="421" spans="1:37" s="1" customFormat="1" ht="12" x14ac:dyDescent="0.2">
      <c r="A421" s="60"/>
      <c r="B421" s="61"/>
      <c r="C421" s="144" t="s">
        <v>69</v>
      </c>
      <c r="D421" s="144"/>
      <c r="E421" s="144"/>
      <c r="F421" s="43"/>
      <c r="G421" s="43"/>
      <c r="H421" s="43"/>
      <c r="I421" s="43"/>
      <c r="J421" s="45"/>
      <c r="K421" s="43"/>
      <c r="L421" s="67">
        <v>1478.27</v>
      </c>
      <c r="M421" s="56"/>
      <c r="N421" s="63">
        <v>44951</v>
      </c>
      <c r="AB421" s="40"/>
      <c r="AC421" s="47"/>
      <c r="AG421" s="47" t="s">
        <v>69</v>
      </c>
      <c r="AI421" s="47"/>
      <c r="AK421" s="47"/>
    </row>
    <row r="422" spans="1:37" s="1" customFormat="1" ht="33.75" x14ac:dyDescent="0.2">
      <c r="A422" s="41" t="s">
        <v>278</v>
      </c>
      <c r="B422" s="42" t="s">
        <v>279</v>
      </c>
      <c r="C422" s="144" t="s">
        <v>280</v>
      </c>
      <c r="D422" s="144"/>
      <c r="E422" s="144"/>
      <c r="F422" s="43" t="s">
        <v>55</v>
      </c>
      <c r="G422" s="43"/>
      <c r="H422" s="43"/>
      <c r="I422" s="44">
        <v>1</v>
      </c>
      <c r="J422" s="45"/>
      <c r="K422" s="43"/>
      <c r="L422" s="45"/>
      <c r="M422" s="43"/>
      <c r="N422" s="46"/>
      <c r="AB422" s="40"/>
      <c r="AC422" s="47" t="s">
        <v>280</v>
      </c>
      <c r="AG422" s="47"/>
      <c r="AI422" s="47"/>
      <c r="AK422" s="47"/>
    </row>
    <row r="423" spans="1:37" s="1" customFormat="1" ht="12" x14ac:dyDescent="0.2">
      <c r="A423" s="48"/>
      <c r="B423" s="49">
        <v>1</v>
      </c>
      <c r="C423" s="142" t="s">
        <v>56</v>
      </c>
      <c r="D423" s="142"/>
      <c r="E423" s="142"/>
      <c r="F423" s="50"/>
      <c r="G423" s="50"/>
      <c r="H423" s="50"/>
      <c r="I423" s="50"/>
      <c r="J423" s="51">
        <v>265.51</v>
      </c>
      <c r="K423" s="50"/>
      <c r="L423" s="51">
        <v>265.51</v>
      </c>
      <c r="M423" s="52">
        <v>40.74</v>
      </c>
      <c r="N423" s="53">
        <v>10817</v>
      </c>
      <c r="AB423" s="40"/>
      <c r="AC423" s="47"/>
      <c r="AD423" s="4" t="s">
        <v>56</v>
      </c>
      <c r="AG423" s="47"/>
      <c r="AI423" s="47"/>
      <c r="AK423" s="47"/>
    </row>
    <row r="424" spans="1:37" s="1" customFormat="1" ht="12" x14ac:dyDescent="0.2">
      <c r="A424" s="48"/>
      <c r="B424" s="49">
        <v>2</v>
      </c>
      <c r="C424" s="142" t="s">
        <v>57</v>
      </c>
      <c r="D424" s="142"/>
      <c r="E424" s="142"/>
      <c r="F424" s="50"/>
      <c r="G424" s="50"/>
      <c r="H424" s="50"/>
      <c r="I424" s="50"/>
      <c r="J424" s="51">
        <v>624.62</v>
      </c>
      <c r="K424" s="50"/>
      <c r="L424" s="51">
        <v>624.62</v>
      </c>
      <c r="M424" s="52">
        <v>13.89</v>
      </c>
      <c r="N424" s="53">
        <v>8676</v>
      </c>
      <c r="AB424" s="40"/>
      <c r="AC424" s="47"/>
      <c r="AD424" s="4" t="s">
        <v>57</v>
      </c>
      <c r="AG424" s="47"/>
      <c r="AI424" s="47"/>
      <c r="AK424" s="47"/>
    </row>
    <row r="425" spans="1:37" s="1" customFormat="1" ht="12" x14ac:dyDescent="0.2">
      <c r="A425" s="48"/>
      <c r="B425" s="49">
        <v>3</v>
      </c>
      <c r="C425" s="142" t="s">
        <v>58</v>
      </c>
      <c r="D425" s="142"/>
      <c r="E425" s="142"/>
      <c r="F425" s="50"/>
      <c r="G425" s="50"/>
      <c r="H425" s="50"/>
      <c r="I425" s="50"/>
      <c r="J425" s="51">
        <v>87.31</v>
      </c>
      <c r="K425" s="50"/>
      <c r="L425" s="51">
        <v>87.31</v>
      </c>
      <c r="M425" s="52">
        <v>40.74</v>
      </c>
      <c r="N425" s="53">
        <v>3557</v>
      </c>
      <c r="AB425" s="40"/>
      <c r="AC425" s="47"/>
      <c r="AD425" s="4" t="s">
        <v>58</v>
      </c>
      <c r="AG425" s="47"/>
      <c r="AI425" s="47"/>
      <c r="AK425" s="47"/>
    </row>
    <row r="426" spans="1:37" s="1" customFormat="1" ht="12" x14ac:dyDescent="0.2">
      <c r="A426" s="48"/>
      <c r="B426" s="49">
        <v>4</v>
      </c>
      <c r="C426" s="142" t="s">
        <v>79</v>
      </c>
      <c r="D426" s="142"/>
      <c r="E426" s="142"/>
      <c r="F426" s="50"/>
      <c r="G426" s="50"/>
      <c r="H426" s="50"/>
      <c r="I426" s="50"/>
      <c r="J426" s="51">
        <v>711.51</v>
      </c>
      <c r="K426" s="50"/>
      <c r="L426" s="51">
        <v>711.51</v>
      </c>
      <c r="M426" s="52">
        <v>9.89</v>
      </c>
      <c r="N426" s="53">
        <v>7037</v>
      </c>
      <c r="AB426" s="40"/>
      <c r="AC426" s="47"/>
      <c r="AD426" s="4" t="s">
        <v>79</v>
      </c>
      <c r="AG426" s="47"/>
      <c r="AI426" s="47"/>
      <c r="AK426" s="47"/>
    </row>
    <row r="427" spans="1:37" s="1" customFormat="1" ht="12" x14ac:dyDescent="0.2">
      <c r="A427" s="48"/>
      <c r="B427" s="54"/>
      <c r="C427" s="142" t="s">
        <v>59</v>
      </c>
      <c r="D427" s="142"/>
      <c r="E427" s="142"/>
      <c r="F427" s="50" t="s">
        <v>60</v>
      </c>
      <c r="G427" s="65">
        <v>27.6</v>
      </c>
      <c r="H427" s="50"/>
      <c r="I427" s="65">
        <v>27.6</v>
      </c>
      <c r="J427" s="54"/>
      <c r="K427" s="50"/>
      <c r="L427" s="54"/>
      <c r="M427" s="50"/>
      <c r="N427" s="55"/>
      <c r="AB427" s="40"/>
      <c r="AC427" s="47"/>
      <c r="AE427" s="4" t="s">
        <v>59</v>
      </c>
      <c r="AG427" s="47"/>
      <c r="AI427" s="47"/>
      <c r="AK427" s="47"/>
    </row>
    <row r="428" spans="1:37" s="1" customFormat="1" ht="12" x14ac:dyDescent="0.2">
      <c r="A428" s="48"/>
      <c r="B428" s="54"/>
      <c r="C428" s="142" t="s">
        <v>61</v>
      </c>
      <c r="D428" s="142"/>
      <c r="E428" s="142"/>
      <c r="F428" s="50" t="s">
        <v>60</v>
      </c>
      <c r="G428" s="52">
        <v>6.98</v>
      </c>
      <c r="H428" s="50"/>
      <c r="I428" s="52">
        <v>6.98</v>
      </c>
      <c r="J428" s="54"/>
      <c r="K428" s="50"/>
      <c r="L428" s="54"/>
      <c r="M428" s="50"/>
      <c r="N428" s="55"/>
      <c r="AB428" s="40"/>
      <c r="AC428" s="47"/>
      <c r="AE428" s="4" t="s">
        <v>61</v>
      </c>
      <c r="AG428" s="47"/>
      <c r="AI428" s="47"/>
      <c r="AK428" s="47"/>
    </row>
    <row r="429" spans="1:37" s="1" customFormat="1" ht="12" x14ac:dyDescent="0.2">
      <c r="A429" s="48"/>
      <c r="B429" s="54"/>
      <c r="C429" s="149" t="s">
        <v>62</v>
      </c>
      <c r="D429" s="149"/>
      <c r="E429" s="149"/>
      <c r="F429" s="56"/>
      <c r="G429" s="56"/>
      <c r="H429" s="56"/>
      <c r="I429" s="56"/>
      <c r="J429" s="66">
        <v>1601.64</v>
      </c>
      <c r="K429" s="56"/>
      <c r="L429" s="66">
        <v>1601.64</v>
      </c>
      <c r="M429" s="56"/>
      <c r="N429" s="58"/>
      <c r="U429" s="3"/>
      <c r="AB429" s="40"/>
      <c r="AC429" s="47"/>
      <c r="AF429" s="4" t="s">
        <v>62</v>
      </c>
      <c r="AG429" s="47"/>
      <c r="AI429" s="47"/>
      <c r="AK429" s="47"/>
    </row>
    <row r="430" spans="1:37" s="1" customFormat="1" ht="12" x14ac:dyDescent="0.2">
      <c r="A430" s="48"/>
      <c r="B430" s="54"/>
      <c r="C430" s="142" t="s">
        <v>63</v>
      </c>
      <c r="D430" s="142"/>
      <c r="E430" s="142"/>
      <c r="F430" s="50"/>
      <c r="G430" s="50"/>
      <c r="H430" s="50"/>
      <c r="I430" s="50"/>
      <c r="J430" s="54"/>
      <c r="K430" s="50"/>
      <c r="L430" s="51">
        <v>352.82</v>
      </c>
      <c r="M430" s="50"/>
      <c r="N430" s="53">
        <v>14374</v>
      </c>
      <c r="AB430" s="40"/>
      <c r="AC430" s="47"/>
      <c r="AE430" s="4" t="s">
        <v>63</v>
      </c>
      <c r="AG430" s="47"/>
      <c r="AI430" s="47"/>
      <c r="AK430" s="47"/>
    </row>
    <row r="431" spans="1:37" s="1" customFormat="1" ht="22.5" x14ac:dyDescent="0.2">
      <c r="A431" s="48"/>
      <c r="B431" s="54" t="s">
        <v>112</v>
      </c>
      <c r="C431" s="142" t="s">
        <v>113</v>
      </c>
      <c r="D431" s="142"/>
      <c r="E431" s="142"/>
      <c r="F431" s="50" t="s">
        <v>66</v>
      </c>
      <c r="G431" s="59">
        <v>97</v>
      </c>
      <c r="H431" s="50"/>
      <c r="I431" s="59">
        <v>97</v>
      </c>
      <c r="J431" s="54"/>
      <c r="K431" s="50"/>
      <c r="L431" s="51">
        <v>342.24</v>
      </c>
      <c r="M431" s="50"/>
      <c r="N431" s="53">
        <v>13943</v>
      </c>
      <c r="AB431" s="40"/>
      <c r="AC431" s="47"/>
      <c r="AE431" s="4" t="s">
        <v>113</v>
      </c>
      <c r="AG431" s="47"/>
      <c r="AI431" s="47"/>
      <c r="AK431" s="47"/>
    </row>
    <row r="432" spans="1:37" s="1" customFormat="1" ht="22.5" x14ac:dyDescent="0.2">
      <c r="A432" s="48"/>
      <c r="B432" s="54" t="s">
        <v>114</v>
      </c>
      <c r="C432" s="142" t="s">
        <v>115</v>
      </c>
      <c r="D432" s="142"/>
      <c r="E432" s="142"/>
      <c r="F432" s="50" t="s">
        <v>66</v>
      </c>
      <c r="G432" s="59">
        <v>51</v>
      </c>
      <c r="H432" s="50"/>
      <c r="I432" s="59">
        <v>51</v>
      </c>
      <c r="J432" s="54"/>
      <c r="K432" s="50"/>
      <c r="L432" s="51">
        <v>179.94</v>
      </c>
      <c r="M432" s="50"/>
      <c r="N432" s="53">
        <v>7331</v>
      </c>
      <c r="AB432" s="40"/>
      <c r="AC432" s="47"/>
      <c r="AE432" s="4" t="s">
        <v>115</v>
      </c>
      <c r="AG432" s="47"/>
      <c r="AI432" s="47"/>
      <c r="AK432" s="47"/>
    </row>
    <row r="433" spans="1:37" s="1" customFormat="1" ht="12" x14ac:dyDescent="0.2">
      <c r="A433" s="60"/>
      <c r="B433" s="61"/>
      <c r="C433" s="144" t="s">
        <v>69</v>
      </c>
      <c r="D433" s="144"/>
      <c r="E433" s="144"/>
      <c r="F433" s="43"/>
      <c r="G433" s="43"/>
      <c r="H433" s="43"/>
      <c r="I433" s="43"/>
      <c r="J433" s="45"/>
      <c r="K433" s="43"/>
      <c r="L433" s="67">
        <v>2123.8200000000002</v>
      </c>
      <c r="M433" s="56"/>
      <c r="N433" s="63">
        <v>47804</v>
      </c>
      <c r="AB433" s="40"/>
      <c r="AC433" s="47"/>
      <c r="AG433" s="47" t="s">
        <v>69</v>
      </c>
      <c r="AI433" s="47"/>
      <c r="AK433" s="47"/>
    </row>
    <row r="434" spans="1:37" s="1" customFormat="1" ht="1.5" customHeight="1" x14ac:dyDescent="0.2">
      <c r="A434" s="79"/>
      <c r="B434" s="61"/>
      <c r="C434" s="61"/>
      <c r="D434" s="61"/>
      <c r="E434" s="61"/>
      <c r="F434" s="80"/>
      <c r="G434" s="80"/>
      <c r="H434" s="80"/>
      <c r="I434" s="80"/>
      <c r="J434" s="81"/>
      <c r="K434" s="80"/>
      <c r="L434" s="81"/>
      <c r="M434" s="50"/>
      <c r="N434" s="81"/>
      <c r="AB434" s="40"/>
      <c r="AC434" s="47"/>
      <c r="AG434" s="47"/>
      <c r="AI434" s="47"/>
      <c r="AK434" s="47"/>
    </row>
    <row r="435" spans="1:37" s="1" customFormat="1" ht="12" x14ac:dyDescent="0.2">
      <c r="A435" s="82"/>
      <c r="B435" s="45"/>
      <c r="C435" s="144" t="s">
        <v>281</v>
      </c>
      <c r="D435" s="144"/>
      <c r="E435" s="144"/>
      <c r="F435" s="144"/>
      <c r="G435" s="144"/>
      <c r="H435" s="144"/>
      <c r="I435" s="144"/>
      <c r="J435" s="144"/>
      <c r="K435" s="144"/>
      <c r="L435" s="83"/>
      <c r="M435" s="84"/>
      <c r="N435" s="85"/>
      <c r="AB435" s="40"/>
      <c r="AC435" s="47"/>
      <c r="AG435" s="47"/>
      <c r="AI435" s="47" t="s">
        <v>281</v>
      </c>
      <c r="AK435" s="47"/>
    </row>
    <row r="436" spans="1:37" s="1" customFormat="1" ht="12" x14ac:dyDescent="0.2">
      <c r="A436" s="86"/>
      <c r="B436" s="54"/>
      <c r="C436" s="142" t="s">
        <v>117</v>
      </c>
      <c r="D436" s="142"/>
      <c r="E436" s="142"/>
      <c r="F436" s="142"/>
      <c r="G436" s="142"/>
      <c r="H436" s="142"/>
      <c r="I436" s="142"/>
      <c r="J436" s="142"/>
      <c r="K436" s="142"/>
      <c r="L436" s="87">
        <v>7887.81</v>
      </c>
      <c r="M436" s="88"/>
      <c r="N436" s="89">
        <v>103741</v>
      </c>
      <c r="AB436" s="40"/>
      <c r="AC436" s="47"/>
      <c r="AG436" s="47"/>
      <c r="AI436" s="47"/>
      <c r="AJ436" s="4" t="s">
        <v>117</v>
      </c>
      <c r="AK436" s="47"/>
    </row>
    <row r="437" spans="1:37" s="1" customFormat="1" ht="12" x14ac:dyDescent="0.2">
      <c r="A437" s="86"/>
      <c r="B437" s="54"/>
      <c r="C437" s="142" t="s">
        <v>118</v>
      </c>
      <c r="D437" s="142"/>
      <c r="E437" s="142"/>
      <c r="F437" s="142"/>
      <c r="G437" s="142"/>
      <c r="H437" s="142"/>
      <c r="I437" s="142"/>
      <c r="J437" s="142"/>
      <c r="K437" s="142"/>
      <c r="L437" s="90"/>
      <c r="M437" s="88"/>
      <c r="N437" s="91"/>
      <c r="AB437" s="40"/>
      <c r="AC437" s="47"/>
      <c r="AG437" s="47"/>
      <c r="AI437" s="47"/>
      <c r="AJ437" s="4" t="s">
        <v>118</v>
      </c>
      <c r="AK437" s="47"/>
    </row>
    <row r="438" spans="1:37" s="1" customFormat="1" ht="12" x14ac:dyDescent="0.2">
      <c r="A438" s="86"/>
      <c r="B438" s="54"/>
      <c r="C438" s="142" t="s">
        <v>119</v>
      </c>
      <c r="D438" s="142"/>
      <c r="E438" s="142"/>
      <c r="F438" s="142"/>
      <c r="G438" s="142"/>
      <c r="H438" s="142"/>
      <c r="I438" s="142"/>
      <c r="J438" s="142"/>
      <c r="K438" s="142"/>
      <c r="L438" s="92">
        <v>626.61</v>
      </c>
      <c r="M438" s="88"/>
      <c r="N438" s="89">
        <v>25528</v>
      </c>
      <c r="AB438" s="40"/>
      <c r="AC438" s="47"/>
      <c r="AG438" s="47"/>
      <c r="AI438" s="47"/>
      <c r="AJ438" s="4" t="s">
        <v>119</v>
      </c>
      <c r="AK438" s="47"/>
    </row>
    <row r="439" spans="1:37" s="1" customFormat="1" ht="12" x14ac:dyDescent="0.2">
      <c r="A439" s="86"/>
      <c r="B439" s="54"/>
      <c r="C439" s="142" t="s">
        <v>120</v>
      </c>
      <c r="D439" s="142"/>
      <c r="E439" s="142"/>
      <c r="F439" s="142"/>
      <c r="G439" s="142"/>
      <c r="H439" s="142"/>
      <c r="I439" s="142"/>
      <c r="J439" s="142"/>
      <c r="K439" s="142"/>
      <c r="L439" s="87">
        <v>1600.04</v>
      </c>
      <c r="M439" s="88"/>
      <c r="N439" s="89">
        <v>22224</v>
      </c>
      <c r="AB439" s="40"/>
      <c r="AC439" s="47"/>
      <c r="AG439" s="47"/>
      <c r="AI439" s="47"/>
      <c r="AJ439" s="4" t="s">
        <v>120</v>
      </c>
      <c r="AK439" s="47"/>
    </row>
    <row r="440" spans="1:37" s="1" customFormat="1" ht="12" x14ac:dyDescent="0.2">
      <c r="A440" s="86"/>
      <c r="B440" s="54"/>
      <c r="C440" s="142" t="s">
        <v>121</v>
      </c>
      <c r="D440" s="142"/>
      <c r="E440" s="142"/>
      <c r="F440" s="142"/>
      <c r="G440" s="142"/>
      <c r="H440" s="142"/>
      <c r="I440" s="142"/>
      <c r="J440" s="142"/>
      <c r="K440" s="142"/>
      <c r="L440" s="92">
        <v>207.96</v>
      </c>
      <c r="M440" s="88"/>
      <c r="N440" s="89">
        <v>8472</v>
      </c>
      <c r="AB440" s="40"/>
      <c r="AC440" s="47"/>
      <c r="AG440" s="47"/>
      <c r="AI440" s="47"/>
      <c r="AJ440" s="4" t="s">
        <v>121</v>
      </c>
      <c r="AK440" s="47"/>
    </row>
    <row r="441" spans="1:37" s="1" customFormat="1" ht="12" x14ac:dyDescent="0.2">
      <c r="A441" s="86"/>
      <c r="B441" s="54"/>
      <c r="C441" s="142" t="s">
        <v>122</v>
      </c>
      <c r="D441" s="142"/>
      <c r="E441" s="142"/>
      <c r="F441" s="142"/>
      <c r="G441" s="142"/>
      <c r="H441" s="142"/>
      <c r="I441" s="142"/>
      <c r="J441" s="142"/>
      <c r="K441" s="142"/>
      <c r="L441" s="87">
        <v>5661.16</v>
      </c>
      <c r="M441" s="88"/>
      <c r="N441" s="89">
        <v>55989</v>
      </c>
      <c r="AB441" s="40"/>
      <c r="AC441" s="47"/>
      <c r="AG441" s="47"/>
      <c r="AI441" s="47"/>
      <c r="AJ441" s="4" t="s">
        <v>122</v>
      </c>
      <c r="AK441" s="47"/>
    </row>
    <row r="442" spans="1:37" s="1" customFormat="1" ht="12" x14ac:dyDescent="0.2">
      <c r="A442" s="86"/>
      <c r="B442" s="54"/>
      <c r="C442" s="142" t="s">
        <v>123</v>
      </c>
      <c r="D442" s="142"/>
      <c r="E442" s="142"/>
      <c r="F442" s="142"/>
      <c r="G442" s="142"/>
      <c r="H442" s="142"/>
      <c r="I442" s="142"/>
      <c r="J442" s="142"/>
      <c r="K442" s="142"/>
      <c r="L442" s="87">
        <v>2115.81</v>
      </c>
      <c r="M442" s="88"/>
      <c r="N442" s="89">
        <v>60007</v>
      </c>
      <c r="AB442" s="40"/>
      <c r="AC442" s="47"/>
      <c r="AG442" s="47"/>
      <c r="AI442" s="47"/>
      <c r="AJ442" s="4" t="s">
        <v>123</v>
      </c>
      <c r="AK442" s="47"/>
    </row>
    <row r="443" spans="1:37" s="1" customFormat="1" ht="12" x14ac:dyDescent="0.2">
      <c r="A443" s="86"/>
      <c r="B443" s="54"/>
      <c r="C443" s="142" t="s">
        <v>118</v>
      </c>
      <c r="D443" s="142"/>
      <c r="E443" s="142"/>
      <c r="F443" s="142"/>
      <c r="G443" s="142"/>
      <c r="H443" s="142"/>
      <c r="I443" s="142"/>
      <c r="J443" s="142"/>
      <c r="K443" s="142"/>
      <c r="L443" s="90"/>
      <c r="M443" s="88"/>
      <c r="N443" s="91"/>
      <c r="AB443" s="40"/>
      <c r="AC443" s="47"/>
      <c r="AG443" s="47"/>
      <c r="AI443" s="47"/>
      <c r="AJ443" s="4" t="s">
        <v>118</v>
      </c>
      <c r="AK443" s="47"/>
    </row>
    <row r="444" spans="1:37" s="1" customFormat="1" ht="12" x14ac:dyDescent="0.2">
      <c r="A444" s="86"/>
      <c r="B444" s="54"/>
      <c r="C444" s="142" t="s">
        <v>124</v>
      </c>
      <c r="D444" s="142"/>
      <c r="E444" s="142"/>
      <c r="F444" s="142"/>
      <c r="G444" s="142"/>
      <c r="H444" s="142"/>
      <c r="I444" s="142"/>
      <c r="J444" s="142"/>
      <c r="K444" s="142"/>
      <c r="L444" s="92">
        <v>361.1</v>
      </c>
      <c r="M444" s="88"/>
      <c r="N444" s="89">
        <v>14711</v>
      </c>
      <c r="AB444" s="40"/>
      <c r="AC444" s="47"/>
      <c r="AG444" s="47"/>
      <c r="AI444" s="47"/>
      <c r="AJ444" s="4" t="s">
        <v>124</v>
      </c>
      <c r="AK444" s="47"/>
    </row>
    <row r="445" spans="1:37" s="1" customFormat="1" ht="12" x14ac:dyDescent="0.2">
      <c r="A445" s="86"/>
      <c r="B445" s="54"/>
      <c r="C445" s="142" t="s">
        <v>125</v>
      </c>
      <c r="D445" s="142"/>
      <c r="E445" s="142"/>
      <c r="F445" s="142"/>
      <c r="G445" s="142"/>
      <c r="H445" s="142"/>
      <c r="I445" s="142"/>
      <c r="J445" s="142"/>
      <c r="K445" s="142"/>
      <c r="L445" s="92">
        <v>975.42</v>
      </c>
      <c r="M445" s="88"/>
      <c r="N445" s="89">
        <v>13548</v>
      </c>
      <c r="AB445" s="40"/>
      <c r="AC445" s="47"/>
      <c r="AG445" s="47"/>
      <c r="AI445" s="47"/>
      <c r="AJ445" s="4" t="s">
        <v>125</v>
      </c>
      <c r="AK445" s="47"/>
    </row>
    <row r="446" spans="1:37" s="1" customFormat="1" ht="12" x14ac:dyDescent="0.2">
      <c r="A446" s="86"/>
      <c r="B446" s="54"/>
      <c r="C446" s="142" t="s">
        <v>126</v>
      </c>
      <c r="D446" s="142"/>
      <c r="E446" s="142"/>
      <c r="F446" s="142"/>
      <c r="G446" s="142"/>
      <c r="H446" s="142"/>
      <c r="I446" s="142"/>
      <c r="J446" s="142"/>
      <c r="K446" s="142"/>
      <c r="L446" s="92">
        <v>120.65</v>
      </c>
      <c r="M446" s="88"/>
      <c r="N446" s="89">
        <v>4915</v>
      </c>
      <c r="AB446" s="40"/>
      <c r="AC446" s="47"/>
      <c r="AG446" s="47"/>
      <c r="AI446" s="47"/>
      <c r="AJ446" s="4" t="s">
        <v>126</v>
      </c>
      <c r="AK446" s="47"/>
    </row>
    <row r="447" spans="1:37" s="1" customFormat="1" ht="12" x14ac:dyDescent="0.2">
      <c r="A447" s="86"/>
      <c r="B447" s="54"/>
      <c r="C447" s="142" t="s">
        <v>128</v>
      </c>
      <c r="D447" s="142"/>
      <c r="E447" s="142"/>
      <c r="F447" s="142"/>
      <c r="G447" s="142"/>
      <c r="H447" s="142"/>
      <c r="I447" s="142"/>
      <c r="J447" s="142"/>
      <c r="K447" s="142"/>
      <c r="L447" s="92">
        <v>493.58</v>
      </c>
      <c r="M447" s="88"/>
      <c r="N447" s="89">
        <v>20108</v>
      </c>
      <c r="AB447" s="40"/>
      <c r="AC447" s="47"/>
      <c r="AG447" s="47"/>
      <c r="AI447" s="47"/>
      <c r="AJ447" s="4" t="s">
        <v>128</v>
      </c>
      <c r="AK447" s="47"/>
    </row>
    <row r="448" spans="1:37" s="1" customFormat="1" ht="12" x14ac:dyDescent="0.2">
      <c r="A448" s="86"/>
      <c r="B448" s="54"/>
      <c r="C448" s="142" t="s">
        <v>129</v>
      </c>
      <c r="D448" s="142"/>
      <c r="E448" s="142"/>
      <c r="F448" s="142"/>
      <c r="G448" s="142"/>
      <c r="H448" s="142"/>
      <c r="I448" s="142"/>
      <c r="J448" s="142"/>
      <c r="K448" s="142"/>
      <c r="L448" s="92">
        <v>285.70999999999998</v>
      </c>
      <c r="M448" s="88"/>
      <c r="N448" s="89">
        <v>11640</v>
      </c>
      <c r="AB448" s="40"/>
      <c r="AC448" s="47"/>
      <c r="AG448" s="47"/>
      <c r="AI448" s="47"/>
      <c r="AJ448" s="4" t="s">
        <v>129</v>
      </c>
      <c r="AK448" s="47"/>
    </row>
    <row r="449" spans="1:37" s="1" customFormat="1" ht="12" x14ac:dyDescent="0.2">
      <c r="A449" s="86"/>
      <c r="B449" s="54"/>
      <c r="C449" s="142" t="s">
        <v>130</v>
      </c>
      <c r="D449" s="142"/>
      <c r="E449" s="142"/>
      <c r="F449" s="142"/>
      <c r="G449" s="142"/>
      <c r="H449" s="142"/>
      <c r="I449" s="142"/>
      <c r="J449" s="142"/>
      <c r="K449" s="142"/>
      <c r="L449" s="87">
        <v>7073.47</v>
      </c>
      <c r="M449" s="88"/>
      <c r="N449" s="89">
        <v>96756</v>
      </c>
      <c r="AB449" s="40"/>
      <c r="AC449" s="47"/>
      <c r="AG449" s="47"/>
      <c r="AI449" s="47"/>
      <c r="AJ449" s="4" t="s">
        <v>130</v>
      </c>
      <c r="AK449" s="47"/>
    </row>
    <row r="450" spans="1:37" s="1" customFormat="1" ht="12" x14ac:dyDescent="0.2">
      <c r="A450" s="86"/>
      <c r="B450" s="54"/>
      <c r="C450" s="142" t="s">
        <v>118</v>
      </c>
      <c r="D450" s="142"/>
      <c r="E450" s="142"/>
      <c r="F450" s="142"/>
      <c r="G450" s="142"/>
      <c r="H450" s="142"/>
      <c r="I450" s="142"/>
      <c r="J450" s="142"/>
      <c r="K450" s="142"/>
      <c r="L450" s="90"/>
      <c r="M450" s="88"/>
      <c r="N450" s="91"/>
      <c r="AB450" s="40"/>
      <c r="AC450" s="47"/>
      <c r="AG450" s="47"/>
      <c r="AI450" s="47"/>
      <c r="AJ450" s="4" t="s">
        <v>118</v>
      </c>
      <c r="AK450" s="47"/>
    </row>
    <row r="451" spans="1:37" s="1" customFormat="1" ht="12" x14ac:dyDescent="0.2">
      <c r="A451" s="86"/>
      <c r="B451" s="54"/>
      <c r="C451" s="142" t="s">
        <v>124</v>
      </c>
      <c r="D451" s="142"/>
      <c r="E451" s="142"/>
      <c r="F451" s="142"/>
      <c r="G451" s="142"/>
      <c r="H451" s="142"/>
      <c r="I451" s="142"/>
      <c r="J451" s="142"/>
      <c r="K451" s="142"/>
      <c r="L451" s="92">
        <v>265.51</v>
      </c>
      <c r="M451" s="88"/>
      <c r="N451" s="89">
        <v>10817</v>
      </c>
      <c r="AB451" s="40"/>
      <c r="AC451" s="47"/>
      <c r="AG451" s="47"/>
      <c r="AI451" s="47"/>
      <c r="AJ451" s="4" t="s">
        <v>124</v>
      </c>
      <c r="AK451" s="47"/>
    </row>
    <row r="452" spans="1:37" s="1" customFormat="1" ht="12" x14ac:dyDescent="0.2">
      <c r="A452" s="86"/>
      <c r="B452" s="54"/>
      <c r="C452" s="142" t="s">
        <v>125</v>
      </c>
      <c r="D452" s="142"/>
      <c r="E452" s="142"/>
      <c r="F452" s="142"/>
      <c r="G452" s="142"/>
      <c r="H452" s="142"/>
      <c r="I452" s="142"/>
      <c r="J452" s="142"/>
      <c r="K452" s="142"/>
      <c r="L452" s="92">
        <v>624.62</v>
      </c>
      <c r="M452" s="88"/>
      <c r="N452" s="89">
        <v>8676</v>
      </c>
      <c r="AB452" s="40"/>
      <c r="AC452" s="47"/>
      <c r="AG452" s="47"/>
      <c r="AI452" s="47"/>
      <c r="AJ452" s="4" t="s">
        <v>125</v>
      </c>
      <c r="AK452" s="47"/>
    </row>
    <row r="453" spans="1:37" s="1" customFormat="1" ht="12" x14ac:dyDescent="0.2">
      <c r="A453" s="86"/>
      <c r="B453" s="54"/>
      <c r="C453" s="142" t="s">
        <v>126</v>
      </c>
      <c r="D453" s="142"/>
      <c r="E453" s="142"/>
      <c r="F453" s="142"/>
      <c r="G453" s="142"/>
      <c r="H453" s="142"/>
      <c r="I453" s="142"/>
      <c r="J453" s="142"/>
      <c r="K453" s="142"/>
      <c r="L453" s="92">
        <v>87.31</v>
      </c>
      <c r="M453" s="88"/>
      <c r="N453" s="89">
        <v>3557</v>
      </c>
      <c r="AB453" s="40"/>
      <c r="AC453" s="47"/>
      <c r="AG453" s="47"/>
      <c r="AI453" s="47"/>
      <c r="AJ453" s="4" t="s">
        <v>126</v>
      </c>
      <c r="AK453" s="47"/>
    </row>
    <row r="454" spans="1:37" s="1" customFormat="1" ht="12" x14ac:dyDescent="0.2">
      <c r="A454" s="86"/>
      <c r="B454" s="54"/>
      <c r="C454" s="142" t="s">
        <v>127</v>
      </c>
      <c r="D454" s="142"/>
      <c r="E454" s="142"/>
      <c r="F454" s="142"/>
      <c r="G454" s="142"/>
      <c r="H454" s="142"/>
      <c r="I454" s="142"/>
      <c r="J454" s="142"/>
      <c r="K454" s="142"/>
      <c r="L454" s="87">
        <v>5661.16</v>
      </c>
      <c r="M454" s="88"/>
      <c r="N454" s="89">
        <v>55989</v>
      </c>
      <c r="AB454" s="40"/>
      <c r="AC454" s="47"/>
      <c r="AG454" s="47"/>
      <c r="AI454" s="47"/>
      <c r="AJ454" s="4" t="s">
        <v>127</v>
      </c>
      <c r="AK454" s="47"/>
    </row>
    <row r="455" spans="1:37" s="1" customFormat="1" ht="12" x14ac:dyDescent="0.2">
      <c r="A455" s="86"/>
      <c r="B455" s="54"/>
      <c r="C455" s="142" t="s">
        <v>128</v>
      </c>
      <c r="D455" s="142"/>
      <c r="E455" s="142"/>
      <c r="F455" s="142"/>
      <c r="G455" s="142"/>
      <c r="H455" s="142"/>
      <c r="I455" s="142"/>
      <c r="J455" s="142"/>
      <c r="K455" s="142"/>
      <c r="L455" s="92">
        <v>342.24</v>
      </c>
      <c r="M455" s="88"/>
      <c r="N455" s="89">
        <v>13943</v>
      </c>
      <c r="AB455" s="40"/>
      <c r="AC455" s="47"/>
      <c r="AG455" s="47"/>
      <c r="AI455" s="47"/>
      <c r="AJ455" s="4" t="s">
        <v>128</v>
      </c>
      <c r="AK455" s="47"/>
    </row>
    <row r="456" spans="1:37" s="1" customFormat="1" ht="12" x14ac:dyDescent="0.2">
      <c r="A456" s="86"/>
      <c r="B456" s="54"/>
      <c r="C456" s="142" t="s">
        <v>129</v>
      </c>
      <c r="D456" s="142"/>
      <c r="E456" s="142"/>
      <c r="F456" s="142"/>
      <c r="G456" s="142"/>
      <c r="H456" s="142"/>
      <c r="I456" s="142"/>
      <c r="J456" s="142"/>
      <c r="K456" s="142"/>
      <c r="L456" s="92">
        <v>179.94</v>
      </c>
      <c r="M456" s="88"/>
      <c r="N456" s="89">
        <v>7331</v>
      </c>
      <c r="AB456" s="40"/>
      <c r="AC456" s="47"/>
      <c r="AG456" s="47"/>
      <c r="AI456" s="47"/>
      <c r="AJ456" s="4" t="s">
        <v>129</v>
      </c>
      <c r="AK456" s="47"/>
    </row>
    <row r="457" spans="1:37" s="1" customFormat="1" ht="12" x14ac:dyDescent="0.2">
      <c r="A457" s="86"/>
      <c r="B457" s="54"/>
      <c r="C457" s="142" t="s">
        <v>131</v>
      </c>
      <c r="D457" s="142"/>
      <c r="E457" s="142"/>
      <c r="F457" s="142"/>
      <c r="G457" s="142"/>
      <c r="H457" s="142"/>
      <c r="I457" s="142"/>
      <c r="J457" s="142"/>
      <c r="K457" s="142"/>
      <c r="L457" s="92">
        <v>834.57</v>
      </c>
      <c r="M457" s="88"/>
      <c r="N457" s="89">
        <v>34000</v>
      </c>
      <c r="AB457" s="40"/>
      <c r="AC457" s="47"/>
      <c r="AG457" s="47"/>
      <c r="AI457" s="47"/>
      <c r="AJ457" s="4" t="s">
        <v>131</v>
      </c>
      <c r="AK457" s="47"/>
    </row>
    <row r="458" spans="1:37" s="1" customFormat="1" ht="12" x14ac:dyDescent="0.2">
      <c r="A458" s="86"/>
      <c r="B458" s="54"/>
      <c r="C458" s="142" t="s">
        <v>132</v>
      </c>
      <c r="D458" s="142"/>
      <c r="E458" s="142"/>
      <c r="F458" s="142"/>
      <c r="G458" s="142"/>
      <c r="H458" s="142"/>
      <c r="I458" s="142"/>
      <c r="J458" s="142"/>
      <c r="K458" s="142"/>
      <c r="L458" s="92">
        <v>835.82</v>
      </c>
      <c r="M458" s="88"/>
      <c r="N458" s="89">
        <v>34051</v>
      </c>
      <c r="AB458" s="40"/>
      <c r="AC458" s="47"/>
      <c r="AG458" s="47"/>
      <c r="AI458" s="47"/>
      <c r="AJ458" s="4" t="s">
        <v>132</v>
      </c>
      <c r="AK458" s="47"/>
    </row>
    <row r="459" spans="1:37" s="1" customFormat="1" ht="12" x14ac:dyDescent="0.2">
      <c r="A459" s="86"/>
      <c r="B459" s="54"/>
      <c r="C459" s="142" t="s">
        <v>133</v>
      </c>
      <c r="D459" s="142"/>
      <c r="E459" s="142"/>
      <c r="F459" s="142"/>
      <c r="G459" s="142"/>
      <c r="H459" s="142"/>
      <c r="I459" s="142"/>
      <c r="J459" s="142"/>
      <c r="K459" s="142"/>
      <c r="L459" s="92">
        <v>465.65</v>
      </c>
      <c r="M459" s="88"/>
      <c r="N459" s="89">
        <v>18971</v>
      </c>
      <c r="AB459" s="40"/>
      <c r="AC459" s="47"/>
      <c r="AG459" s="47"/>
      <c r="AI459" s="47"/>
      <c r="AJ459" s="4" t="s">
        <v>133</v>
      </c>
      <c r="AK459" s="47"/>
    </row>
    <row r="460" spans="1:37" s="1" customFormat="1" ht="12" x14ac:dyDescent="0.2">
      <c r="A460" s="86"/>
      <c r="B460" s="81"/>
      <c r="C460" s="143" t="s">
        <v>282</v>
      </c>
      <c r="D460" s="143"/>
      <c r="E460" s="143"/>
      <c r="F460" s="143"/>
      <c r="G460" s="143"/>
      <c r="H460" s="143"/>
      <c r="I460" s="143"/>
      <c r="J460" s="143"/>
      <c r="K460" s="143"/>
      <c r="L460" s="94">
        <v>9189.2800000000007</v>
      </c>
      <c r="M460" s="6"/>
      <c r="N460" s="95">
        <v>156763</v>
      </c>
      <c r="U460" s="3"/>
      <c r="AB460" s="40"/>
      <c r="AC460" s="47"/>
      <c r="AG460" s="47"/>
      <c r="AI460" s="47"/>
      <c r="AK460" s="47" t="s">
        <v>282</v>
      </c>
    </row>
    <row r="461" spans="1:37" s="1" customFormat="1" ht="12" x14ac:dyDescent="0.2">
      <c r="A461" s="146" t="s">
        <v>283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8"/>
      <c r="AB461" s="40" t="s">
        <v>283</v>
      </c>
      <c r="AC461" s="47"/>
      <c r="AG461" s="47"/>
      <c r="AI461" s="47"/>
      <c r="AK461" s="47"/>
    </row>
    <row r="462" spans="1:37" s="1" customFormat="1" ht="22.5" x14ac:dyDescent="0.2">
      <c r="A462" s="41" t="s">
        <v>284</v>
      </c>
      <c r="B462" s="42" t="s">
        <v>219</v>
      </c>
      <c r="C462" s="144" t="s">
        <v>220</v>
      </c>
      <c r="D462" s="144"/>
      <c r="E462" s="144"/>
      <c r="F462" s="43" t="s">
        <v>221</v>
      </c>
      <c r="G462" s="43"/>
      <c r="H462" s="43"/>
      <c r="I462" s="68">
        <v>0.42499999999999999</v>
      </c>
      <c r="J462" s="45"/>
      <c r="K462" s="43"/>
      <c r="L462" s="45"/>
      <c r="M462" s="43"/>
      <c r="N462" s="46"/>
      <c r="AB462" s="40"/>
      <c r="AC462" s="47" t="s">
        <v>220</v>
      </c>
      <c r="AG462" s="47"/>
      <c r="AI462" s="47"/>
      <c r="AK462" s="47"/>
    </row>
    <row r="463" spans="1:37" s="1" customFormat="1" ht="12" x14ac:dyDescent="0.2">
      <c r="A463" s="69"/>
      <c r="B463" s="9"/>
      <c r="C463" s="142" t="s">
        <v>285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5"/>
      <c r="AB463" s="40"/>
      <c r="AC463" s="47"/>
      <c r="AG463" s="47"/>
      <c r="AH463" s="4" t="s">
        <v>285</v>
      </c>
      <c r="AI463" s="47"/>
      <c r="AK463" s="47"/>
    </row>
    <row r="464" spans="1:37" s="1" customFormat="1" ht="12" x14ac:dyDescent="0.2">
      <c r="A464" s="48"/>
      <c r="B464" s="49">
        <v>1</v>
      </c>
      <c r="C464" s="142" t="s">
        <v>56</v>
      </c>
      <c r="D464" s="142"/>
      <c r="E464" s="142"/>
      <c r="F464" s="50"/>
      <c r="G464" s="50"/>
      <c r="H464" s="50"/>
      <c r="I464" s="50"/>
      <c r="J464" s="51">
        <v>135.36000000000001</v>
      </c>
      <c r="K464" s="50"/>
      <c r="L464" s="51">
        <v>57.53</v>
      </c>
      <c r="M464" s="52">
        <v>40.74</v>
      </c>
      <c r="N464" s="53">
        <v>2344</v>
      </c>
      <c r="AB464" s="40"/>
      <c r="AC464" s="47"/>
      <c r="AD464" s="4" t="s">
        <v>56</v>
      </c>
      <c r="AG464" s="47"/>
      <c r="AI464" s="47"/>
      <c r="AK464" s="47"/>
    </row>
    <row r="465" spans="1:37" s="1" customFormat="1" ht="12" x14ac:dyDescent="0.2">
      <c r="A465" s="48"/>
      <c r="B465" s="49">
        <v>2</v>
      </c>
      <c r="C465" s="142" t="s">
        <v>57</v>
      </c>
      <c r="D465" s="142"/>
      <c r="E465" s="142"/>
      <c r="F465" s="50"/>
      <c r="G465" s="50"/>
      <c r="H465" s="50"/>
      <c r="I465" s="50"/>
      <c r="J465" s="51">
        <v>58.09</v>
      </c>
      <c r="K465" s="50"/>
      <c r="L465" s="51">
        <v>24.69</v>
      </c>
      <c r="M465" s="52">
        <v>13.89</v>
      </c>
      <c r="N465" s="64">
        <v>343</v>
      </c>
      <c r="AB465" s="40"/>
      <c r="AC465" s="47"/>
      <c r="AD465" s="4" t="s">
        <v>57</v>
      </c>
      <c r="AG465" s="47"/>
      <c r="AI465" s="47"/>
      <c r="AK465" s="47"/>
    </row>
    <row r="466" spans="1:37" s="1" customFormat="1" ht="12" x14ac:dyDescent="0.2">
      <c r="A466" s="48"/>
      <c r="B466" s="49">
        <v>3</v>
      </c>
      <c r="C466" s="142" t="s">
        <v>58</v>
      </c>
      <c r="D466" s="142"/>
      <c r="E466" s="142"/>
      <c r="F466" s="50"/>
      <c r="G466" s="50"/>
      <c r="H466" s="50"/>
      <c r="I466" s="50"/>
      <c r="J466" s="51">
        <v>5.0199999999999996</v>
      </c>
      <c r="K466" s="50"/>
      <c r="L466" s="51">
        <v>2.13</v>
      </c>
      <c r="M466" s="52">
        <v>40.74</v>
      </c>
      <c r="N466" s="64">
        <v>87</v>
      </c>
      <c r="AB466" s="40"/>
      <c r="AC466" s="47"/>
      <c r="AD466" s="4" t="s">
        <v>58</v>
      </c>
      <c r="AG466" s="47"/>
      <c r="AI466" s="47"/>
      <c r="AK466" s="47"/>
    </row>
    <row r="467" spans="1:37" s="1" customFormat="1" ht="12" x14ac:dyDescent="0.2">
      <c r="A467" s="48"/>
      <c r="B467" s="49">
        <v>4</v>
      </c>
      <c r="C467" s="142" t="s">
        <v>79</v>
      </c>
      <c r="D467" s="142"/>
      <c r="E467" s="142"/>
      <c r="F467" s="50"/>
      <c r="G467" s="50"/>
      <c r="H467" s="50"/>
      <c r="I467" s="50"/>
      <c r="J467" s="51">
        <v>894.6</v>
      </c>
      <c r="K467" s="50"/>
      <c r="L467" s="51">
        <v>380.21</v>
      </c>
      <c r="M467" s="52">
        <v>9.89</v>
      </c>
      <c r="N467" s="53">
        <v>3760</v>
      </c>
      <c r="AB467" s="40"/>
      <c r="AC467" s="47"/>
      <c r="AD467" s="4" t="s">
        <v>79</v>
      </c>
      <c r="AG467" s="47"/>
      <c r="AI467" s="47"/>
      <c r="AK467" s="47"/>
    </row>
    <row r="468" spans="1:37" s="1" customFormat="1" ht="12" x14ac:dyDescent="0.2">
      <c r="A468" s="48"/>
      <c r="B468" s="54"/>
      <c r="C468" s="142" t="s">
        <v>59</v>
      </c>
      <c r="D468" s="142"/>
      <c r="E468" s="142"/>
      <c r="F468" s="50" t="s">
        <v>60</v>
      </c>
      <c r="G468" s="65">
        <v>14.4</v>
      </c>
      <c r="H468" s="50"/>
      <c r="I468" s="52">
        <v>6.12</v>
      </c>
      <c r="J468" s="54"/>
      <c r="K468" s="50"/>
      <c r="L468" s="54"/>
      <c r="M468" s="50"/>
      <c r="N468" s="55"/>
      <c r="AB468" s="40"/>
      <c r="AC468" s="47"/>
      <c r="AE468" s="4" t="s">
        <v>59</v>
      </c>
      <c r="AG468" s="47"/>
      <c r="AI468" s="47"/>
      <c r="AK468" s="47"/>
    </row>
    <row r="469" spans="1:37" s="1" customFormat="1" ht="12" x14ac:dyDescent="0.2">
      <c r="A469" s="48"/>
      <c r="B469" s="54"/>
      <c r="C469" s="142" t="s">
        <v>61</v>
      </c>
      <c r="D469" s="142"/>
      <c r="E469" s="142"/>
      <c r="F469" s="50" t="s">
        <v>60</v>
      </c>
      <c r="G469" s="65">
        <v>0.4</v>
      </c>
      <c r="H469" s="50"/>
      <c r="I469" s="52">
        <v>0.17</v>
      </c>
      <c r="J469" s="54"/>
      <c r="K469" s="50"/>
      <c r="L469" s="54"/>
      <c r="M469" s="50"/>
      <c r="N469" s="55"/>
      <c r="AB469" s="40"/>
      <c r="AC469" s="47"/>
      <c r="AE469" s="4" t="s">
        <v>61</v>
      </c>
      <c r="AG469" s="47"/>
      <c r="AI469" s="47"/>
      <c r="AK469" s="47"/>
    </row>
    <row r="470" spans="1:37" s="1" customFormat="1" ht="12" x14ac:dyDescent="0.2">
      <c r="A470" s="48"/>
      <c r="B470" s="54"/>
      <c r="C470" s="149" t="s">
        <v>62</v>
      </c>
      <c r="D470" s="149"/>
      <c r="E470" s="149"/>
      <c r="F470" s="56"/>
      <c r="G470" s="56"/>
      <c r="H470" s="56"/>
      <c r="I470" s="56"/>
      <c r="J470" s="66">
        <v>1088.05</v>
      </c>
      <c r="K470" s="56"/>
      <c r="L470" s="57">
        <v>462.43</v>
      </c>
      <c r="M470" s="56"/>
      <c r="N470" s="58"/>
      <c r="U470" s="3"/>
      <c r="AB470" s="40"/>
      <c r="AC470" s="47"/>
      <c r="AF470" s="4" t="s">
        <v>62</v>
      </c>
      <c r="AG470" s="47"/>
      <c r="AI470" s="47"/>
      <c r="AK470" s="47"/>
    </row>
    <row r="471" spans="1:37" s="1" customFormat="1" ht="12" x14ac:dyDescent="0.2">
      <c r="A471" s="48"/>
      <c r="B471" s="54"/>
      <c r="C471" s="142" t="s">
        <v>63</v>
      </c>
      <c r="D471" s="142"/>
      <c r="E471" s="142"/>
      <c r="F471" s="50"/>
      <c r="G471" s="50"/>
      <c r="H471" s="50"/>
      <c r="I471" s="50"/>
      <c r="J471" s="54"/>
      <c r="K471" s="50"/>
      <c r="L471" s="51">
        <v>59.66</v>
      </c>
      <c r="M471" s="50"/>
      <c r="N471" s="53">
        <v>2431</v>
      </c>
      <c r="AB471" s="40"/>
      <c r="AC471" s="47"/>
      <c r="AE471" s="4" t="s">
        <v>63</v>
      </c>
      <c r="AG471" s="47"/>
      <c r="AI471" s="47"/>
      <c r="AK471" s="47"/>
    </row>
    <row r="472" spans="1:37" s="1" customFormat="1" ht="22.5" x14ac:dyDescent="0.2">
      <c r="A472" s="48"/>
      <c r="B472" s="54" t="s">
        <v>112</v>
      </c>
      <c r="C472" s="142" t="s">
        <v>113</v>
      </c>
      <c r="D472" s="142"/>
      <c r="E472" s="142"/>
      <c r="F472" s="50" t="s">
        <v>66</v>
      </c>
      <c r="G472" s="59">
        <v>97</v>
      </c>
      <c r="H472" s="50"/>
      <c r="I472" s="59">
        <v>97</v>
      </c>
      <c r="J472" s="54"/>
      <c r="K472" s="50"/>
      <c r="L472" s="51">
        <v>57.87</v>
      </c>
      <c r="M472" s="50"/>
      <c r="N472" s="53">
        <v>2358</v>
      </c>
      <c r="AB472" s="40"/>
      <c r="AC472" s="47"/>
      <c r="AE472" s="4" t="s">
        <v>113</v>
      </c>
      <c r="AG472" s="47"/>
      <c r="AI472" s="47"/>
      <c r="AK472" s="47"/>
    </row>
    <row r="473" spans="1:37" s="1" customFormat="1" ht="22.5" x14ac:dyDescent="0.2">
      <c r="A473" s="48"/>
      <c r="B473" s="54" t="s">
        <v>114</v>
      </c>
      <c r="C473" s="142" t="s">
        <v>115</v>
      </c>
      <c r="D473" s="142"/>
      <c r="E473" s="142"/>
      <c r="F473" s="50" t="s">
        <v>66</v>
      </c>
      <c r="G473" s="59">
        <v>51</v>
      </c>
      <c r="H473" s="50"/>
      <c r="I473" s="59">
        <v>51</v>
      </c>
      <c r="J473" s="54"/>
      <c r="K473" s="50"/>
      <c r="L473" s="51">
        <v>30.43</v>
      </c>
      <c r="M473" s="50"/>
      <c r="N473" s="53">
        <v>1240</v>
      </c>
      <c r="AB473" s="40"/>
      <c r="AC473" s="47"/>
      <c r="AE473" s="4" t="s">
        <v>115</v>
      </c>
      <c r="AG473" s="47"/>
      <c r="AI473" s="47"/>
      <c r="AK473" s="47"/>
    </row>
    <row r="474" spans="1:37" s="1" customFormat="1" ht="12" x14ac:dyDescent="0.2">
      <c r="A474" s="60"/>
      <c r="B474" s="61"/>
      <c r="C474" s="144" t="s">
        <v>69</v>
      </c>
      <c r="D474" s="144"/>
      <c r="E474" s="144"/>
      <c r="F474" s="43"/>
      <c r="G474" s="43"/>
      <c r="H474" s="43"/>
      <c r="I474" s="43"/>
      <c r="J474" s="45"/>
      <c r="K474" s="43"/>
      <c r="L474" s="62">
        <v>550.73</v>
      </c>
      <c r="M474" s="56"/>
      <c r="N474" s="63">
        <v>10045</v>
      </c>
      <c r="AB474" s="40"/>
      <c r="AC474" s="47"/>
      <c r="AG474" s="47" t="s">
        <v>69</v>
      </c>
      <c r="AI474" s="47"/>
      <c r="AK474" s="47"/>
    </row>
    <row r="475" spans="1:37" s="1" customFormat="1" ht="12" x14ac:dyDescent="0.2">
      <c r="A475" s="41" t="s">
        <v>286</v>
      </c>
      <c r="B475" s="42" t="s">
        <v>224</v>
      </c>
      <c r="C475" s="144" t="s">
        <v>225</v>
      </c>
      <c r="D475" s="144"/>
      <c r="E475" s="144"/>
      <c r="F475" s="43" t="s">
        <v>110</v>
      </c>
      <c r="G475" s="43"/>
      <c r="H475" s="43"/>
      <c r="I475" s="68">
        <v>6.7000000000000004E-2</v>
      </c>
      <c r="J475" s="67">
        <v>6159.22</v>
      </c>
      <c r="K475" s="43"/>
      <c r="L475" s="62">
        <v>412.67</v>
      </c>
      <c r="M475" s="96">
        <v>9.89</v>
      </c>
      <c r="N475" s="63">
        <v>4081</v>
      </c>
      <c r="AB475" s="40"/>
      <c r="AC475" s="47" t="s">
        <v>225</v>
      </c>
      <c r="AG475" s="47"/>
      <c r="AI475" s="47"/>
      <c r="AK475" s="47"/>
    </row>
    <row r="476" spans="1:37" s="1" customFormat="1" ht="12" x14ac:dyDescent="0.2">
      <c r="A476" s="69"/>
      <c r="B476" s="9"/>
      <c r="C476" s="142" t="s">
        <v>287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5"/>
      <c r="AB476" s="40"/>
      <c r="AC476" s="47"/>
      <c r="AG476" s="47"/>
      <c r="AH476" s="4" t="s">
        <v>287</v>
      </c>
      <c r="AI476" s="47"/>
      <c r="AK476" s="47"/>
    </row>
    <row r="477" spans="1:37" s="1" customFormat="1" ht="12" x14ac:dyDescent="0.2">
      <c r="A477" s="60"/>
      <c r="B477" s="61"/>
      <c r="C477" s="144" t="s">
        <v>69</v>
      </c>
      <c r="D477" s="144"/>
      <c r="E477" s="144"/>
      <c r="F477" s="43"/>
      <c r="G477" s="43"/>
      <c r="H477" s="43"/>
      <c r="I477" s="43"/>
      <c r="J477" s="45"/>
      <c r="K477" s="43"/>
      <c r="L477" s="62">
        <v>412.67</v>
      </c>
      <c r="M477" s="56"/>
      <c r="N477" s="63">
        <v>4081</v>
      </c>
      <c r="AB477" s="40"/>
      <c r="AC477" s="47"/>
      <c r="AG477" s="47" t="s">
        <v>69</v>
      </c>
      <c r="AI477" s="47"/>
      <c r="AK477" s="47"/>
    </row>
    <row r="478" spans="1:37" s="1" customFormat="1" ht="22.5" x14ac:dyDescent="0.2">
      <c r="A478" s="41" t="s">
        <v>288</v>
      </c>
      <c r="B478" s="42" t="s">
        <v>231</v>
      </c>
      <c r="C478" s="144" t="s">
        <v>289</v>
      </c>
      <c r="D478" s="144"/>
      <c r="E478" s="144"/>
      <c r="F478" s="43" t="s">
        <v>233</v>
      </c>
      <c r="G478" s="43"/>
      <c r="H478" s="43"/>
      <c r="I478" s="73">
        <v>1.2</v>
      </c>
      <c r="J478" s="45"/>
      <c r="K478" s="43"/>
      <c r="L478" s="45"/>
      <c r="M478" s="43"/>
      <c r="N478" s="46"/>
      <c r="AB478" s="40"/>
      <c r="AC478" s="47" t="s">
        <v>289</v>
      </c>
      <c r="AG478" s="47"/>
      <c r="AI478" s="47"/>
      <c r="AK478" s="47"/>
    </row>
    <row r="479" spans="1:37" s="1" customFormat="1" ht="12" x14ac:dyDescent="0.2">
      <c r="A479" s="69"/>
      <c r="B479" s="9"/>
      <c r="C479" s="142" t="s">
        <v>290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5"/>
      <c r="AB479" s="40"/>
      <c r="AC479" s="47"/>
      <c r="AG479" s="47"/>
      <c r="AH479" s="4" t="s">
        <v>290</v>
      </c>
      <c r="AI479" s="47"/>
      <c r="AK479" s="47"/>
    </row>
    <row r="480" spans="1:37" s="1" customFormat="1" ht="12" x14ac:dyDescent="0.2">
      <c r="A480" s="48"/>
      <c r="B480" s="49">
        <v>1</v>
      </c>
      <c r="C480" s="142" t="s">
        <v>56</v>
      </c>
      <c r="D480" s="142"/>
      <c r="E480" s="142"/>
      <c r="F480" s="50"/>
      <c r="G480" s="50"/>
      <c r="H480" s="50"/>
      <c r="I480" s="50"/>
      <c r="J480" s="51">
        <v>67.77</v>
      </c>
      <c r="K480" s="50"/>
      <c r="L480" s="51">
        <v>81.319999999999993</v>
      </c>
      <c r="M480" s="52">
        <v>40.74</v>
      </c>
      <c r="N480" s="53">
        <v>3313</v>
      </c>
      <c r="AB480" s="40"/>
      <c r="AC480" s="47"/>
      <c r="AD480" s="4" t="s">
        <v>56</v>
      </c>
      <c r="AG480" s="47"/>
      <c r="AI480" s="47"/>
      <c r="AK480" s="47"/>
    </row>
    <row r="481" spans="1:37" s="1" customFormat="1" ht="12" x14ac:dyDescent="0.2">
      <c r="A481" s="48"/>
      <c r="B481" s="49">
        <v>2</v>
      </c>
      <c r="C481" s="142" t="s">
        <v>57</v>
      </c>
      <c r="D481" s="142"/>
      <c r="E481" s="142"/>
      <c r="F481" s="50"/>
      <c r="G481" s="50"/>
      <c r="H481" s="50"/>
      <c r="I481" s="50"/>
      <c r="J481" s="51">
        <v>41.28</v>
      </c>
      <c r="K481" s="50"/>
      <c r="L481" s="51">
        <v>49.54</v>
      </c>
      <c r="M481" s="52">
        <v>13.89</v>
      </c>
      <c r="N481" s="64">
        <v>688</v>
      </c>
      <c r="AB481" s="40"/>
      <c r="AC481" s="47"/>
      <c r="AD481" s="4" t="s">
        <v>57</v>
      </c>
      <c r="AG481" s="47"/>
      <c r="AI481" s="47"/>
      <c r="AK481" s="47"/>
    </row>
    <row r="482" spans="1:37" s="1" customFormat="1" ht="12" x14ac:dyDescent="0.2">
      <c r="A482" s="48"/>
      <c r="B482" s="49">
        <v>3</v>
      </c>
      <c r="C482" s="142" t="s">
        <v>58</v>
      </c>
      <c r="D482" s="142"/>
      <c r="E482" s="142"/>
      <c r="F482" s="50"/>
      <c r="G482" s="50"/>
      <c r="H482" s="50"/>
      <c r="I482" s="50"/>
      <c r="J482" s="51">
        <v>3.27</v>
      </c>
      <c r="K482" s="50"/>
      <c r="L482" s="51">
        <v>3.92</v>
      </c>
      <c r="M482" s="52">
        <v>40.74</v>
      </c>
      <c r="N482" s="64">
        <v>160</v>
      </c>
      <c r="AB482" s="40"/>
      <c r="AC482" s="47"/>
      <c r="AD482" s="4" t="s">
        <v>58</v>
      </c>
      <c r="AG482" s="47"/>
      <c r="AI482" s="47"/>
      <c r="AK482" s="47"/>
    </row>
    <row r="483" spans="1:37" s="1" customFormat="1" ht="12" x14ac:dyDescent="0.2">
      <c r="A483" s="48"/>
      <c r="B483" s="49">
        <v>4</v>
      </c>
      <c r="C483" s="142" t="s">
        <v>79</v>
      </c>
      <c r="D483" s="142"/>
      <c r="E483" s="142"/>
      <c r="F483" s="50"/>
      <c r="G483" s="50"/>
      <c r="H483" s="50"/>
      <c r="I483" s="50"/>
      <c r="J483" s="51">
        <v>486.56</v>
      </c>
      <c r="K483" s="50"/>
      <c r="L483" s="51">
        <v>583.87</v>
      </c>
      <c r="M483" s="52">
        <v>9.89</v>
      </c>
      <c r="N483" s="53">
        <v>5774</v>
      </c>
      <c r="AB483" s="40"/>
      <c r="AC483" s="47"/>
      <c r="AD483" s="4" t="s">
        <v>79</v>
      </c>
      <c r="AG483" s="47"/>
      <c r="AI483" s="47"/>
      <c r="AK483" s="47"/>
    </row>
    <row r="484" spans="1:37" s="1" customFormat="1" ht="12" x14ac:dyDescent="0.2">
      <c r="A484" s="48"/>
      <c r="B484" s="54"/>
      <c r="C484" s="142" t="s">
        <v>59</v>
      </c>
      <c r="D484" s="142"/>
      <c r="E484" s="142"/>
      <c r="F484" s="50" t="s">
        <v>60</v>
      </c>
      <c r="G484" s="52">
        <v>7.21</v>
      </c>
      <c r="H484" s="50"/>
      <c r="I484" s="74">
        <v>8.6519999999999992</v>
      </c>
      <c r="J484" s="54"/>
      <c r="K484" s="50"/>
      <c r="L484" s="54"/>
      <c r="M484" s="50"/>
      <c r="N484" s="55"/>
      <c r="AB484" s="40"/>
      <c r="AC484" s="47"/>
      <c r="AE484" s="4" t="s">
        <v>59</v>
      </c>
      <c r="AG484" s="47"/>
      <c r="AI484" s="47"/>
      <c r="AK484" s="47"/>
    </row>
    <row r="485" spans="1:37" s="1" customFormat="1" ht="12" x14ac:dyDescent="0.2">
      <c r="A485" s="48"/>
      <c r="B485" s="54"/>
      <c r="C485" s="142" t="s">
        <v>61</v>
      </c>
      <c r="D485" s="142"/>
      <c r="E485" s="142"/>
      <c r="F485" s="50" t="s">
        <v>60</v>
      </c>
      <c r="G485" s="52">
        <v>0.26</v>
      </c>
      <c r="H485" s="50"/>
      <c r="I485" s="74">
        <v>0.312</v>
      </c>
      <c r="J485" s="54"/>
      <c r="K485" s="50"/>
      <c r="L485" s="54"/>
      <c r="M485" s="50"/>
      <c r="N485" s="55"/>
      <c r="AB485" s="40"/>
      <c r="AC485" s="47"/>
      <c r="AE485" s="4" t="s">
        <v>61</v>
      </c>
      <c r="AG485" s="47"/>
      <c r="AI485" s="47"/>
      <c r="AK485" s="47"/>
    </row>
    <row r="486" spans="1:37" s="1" customFormat="1" ht="12" x14ac:dyDescent="0.2">
      <c r="A486" s="48"/>
      <c r="B486" s="54"/>
      <c r="C486" s="149" t="s">
        <v>62</v>
      </c>
      <c r="D486" s="149"/>
      <c r="E486" s="149"/>
      <c r="F486" s="56"/>
      <c r="G486" s="56"/>
      <c r="H486" s="56"/>
      <c r="I486" s="56"/>
      <c r="J486" s="57">
        <v>595.61</v>
      </c>
      <c r="K486" s="56"/>
      <c r="L486" s="57">
        <v>714.73</v>
      </c>
      <c r="M486" s="56"/>
      <c r="N486" s="58"/>
      <c r="U486" s="3"/>
      <c r="AB486" s="40"/>
      <c r="AC486" s="47"/>
      <c r="AF486" s="4" t="s">
        <v>62</v>
      </c>
      <c r="AG486" s="47"/>
      <c r="AI486" s="47"/>
      <c r="AK486" s="47"/>
    </row>
    <row r="487" spans="1:37" s="1" customFormat="1" ht="12" x14ac:dyDescent="0.2">
      <c r="A487" s="48"/>
      <c r="B487" s="54"/>
      <c r="C487" s="142" t="s">
        <v>63</v>
      </c>
      <c r="D487" s="142"/>
      <c r="E487" s="142"/>
      <c r="F487" s="50"/>
      <c r="G487" s="50"/>
      <c r="H487" s="50"/>
      <c r="I487" s="50"/>
      <c r="J487" s="54"/>
      <c r="K487" s="50"/>
      <c r="L487" s="51">
        <v>85.24</v>
      </c>
      <c r="M487" s="50"/>
      <c r="N487" s="53">
        <v>3473</v>
      </c>
      <c r="AB487" s="40"/>
      <c r="AC487" s="47"/>
      <c r="AE487" s="4" t="s">
        <v>63</v>
      </c>
      <c r="AG487" s="47"/>
      <c r="AI487" s="47"/>
      <c r="AK487" s="47"/>
    </row>
    <row r="488" spans="1:37" s="1" customFormat="1" ht="22.5" x14ac:dyDescent="0.2">
      <c r="A488" s="48"/>
      <c r="B488" s="54" t="s">
        <v>112</v>
      </c>
      <c r="C488" s="142" t="s">
        <v>113</v>
      </c>
      <c r="D488" s="142"/>
      <c r="E488" s="142"/>
      <c r="F488" s="50" t="s">
        <v>66</v>
      </c>
      <c r="G488" s="59">
        <v>97</v>
      </c>
      <c r="H488" s="50"/>
      <c r="I488" s="59">
        <v>97</v>
      </c>
      <c r="J488" s="54"/>
      <c r="K488" s="50"/>
      <c r="L488" s="51">
        <v>82.68</v>
      </c>
      <c r="M488" s="50"/>
      <c r="N488" s="53">
        <v>3369</v>
      </c>
      <c r="AB488" s="40"/>
      <c r="AC488" s="47"/>
      <c r="AE488" s="4" t="s">
        <v>113</v>
      </c>
      <c r="AG488" s="47"/>
      <c r="AI488" s="47"/>
      <c r="AK488" s="47"/>
    </row>
    <row r="489" spans="1:37" s="1" customFormat="1" ht="22.5" x14ac:dyDescent="0.2">
      <c r="A489" s="48"/>
      <c r="B489" s="54" t="s">
        <v>114</v>
      </c>
      <c r="C489" s="142" t="s">
        <v>115</v>
      </c>
      <c r="D489" s="142"/>
      <c r="E489" s="142"/>
      <c r="F489" s="50" t="s">
        <v>66</v>
      </c>
      <c r="G489" s="59">
        <v>51</v>
      </c>
      <c r="H489" s="50"/>
      <c r="I489" s="59">
        <v>51</v>
      </c>
      <c r="J489" s="54"/>
      <c r="K489" s="50"/>
      <c r="L489" s="51">
        <v>43.47</v>
      </c>
      <c r="M489" s="50"/>
      <c r="N489" s="53">
        <v>1771</v>
      </c>
      <c r="AB489" s="40"/>
      <c r="AC489" s="47"/>
      <c r="AE489" s="4" t="s">
        <v>115</v>
      </c>
      <c r="AG489" s="47"/>
      <c r="AI489" s="47"/>
      <c r="AK489" s="47"/>
    </row>
    <row r="490" spans="1:37" s="1" customFormat="1" ht="12" x14ac:dyDescent="0.2">
      <c r="A490" s="60"/>
      <c r="B490" s="61"/>
      <c r="C490" s="144" t="s">
        <v>69</v>
      </c>
      <c r="D490" s="144"/>
      <c r="E490" s="144"/>
      <c r="F490" s="43"/>
      <c r="G490" s="43"/>
      <c r="H490" s="43"/>
      <c r="I490" s="43"/>
      <c r="J490" s="45"/>
      <c r="K490" s="43"/>
      <c r="L490" s="62">
        <v>840.88</v>
      </c>
      <c r="M490" s="56"/>
      <c r="N490" s="63">
        <v>14915</v>
      </c>
      <c r="AB490" s="40"/>
      <c r="AC490" s="47"/>
      <c r="AG490" s="47" t="s">
        <v>69</v>
      </c>
      <c r="AI490" s="47"/>
      <c r="AK490" s="47"/>
    </row>
    <row r="491" spans="1:37" s="1" customFormat="1" ht="33.75" x14ac:dyDescent="0.2">
      <c r="A491" s="41" t="s">
        <v>291</v>
      </c>
      <c r="B491" s="42" t="s">
        <v>236</v>
      </c>
      <c r="C491" s="144" t="s">
        <v>237</v>
      </c>
      <c r="D491" s="144"/>
      <c r="E491" s="144"/>
      <c r="F491" s="43" t="s">
        <v>110</v>
      </c>
      <c r="G491" s="43"/>
      <c r="H491" s="43"/>
      <c r="I491" s="96">
        <v>0.06</v>
      </c>
      <c r="J491" s="67">
        <v>5230.01</v>
      </c>
      <c r="K491" s="43"/>
      <c r="L491" s="62">
        <v>313.8</v>
      </c>
      <c r="M491" s="96">
        <v>9.89</v>
      </c>
      <c r="N491" s="63">
        <v>3103</v>
      </c>
      <c r="AB491" s="40"/>
      <c r="AC491" s="47" t="s">
        <v>237</v>
      </c>
      <c r="AG491" s="47"/>
      <c r="AI491" s="47"/>
      <c r="AK491" s="47"/>
    </row>
    <row r="492" spans="1:37" s="1" customFormat="1" ht="12" x14ac:dyDescent="0.2">
      <c r="A492" s="69"/>
      <c r="B492" s="9"/>
      <c r="C492" s="142" t="s">
        <v>292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5"/>
      <c r="AB492" s="40"/>
      <c r="AC492" s="47"/>
      <c r="AG492" s="47"/>
      <c r="AH492" s="4" t="s">
        <v>292</v>
      </c>
      <c r="AI492" s="47"/>
      <c r="AK492" s="47"/>
    </row>
    <row r="493" spans="1:37" s="1" customFormat="1" ht="12" x14ac:dyDescent="0.2">
      <c r="A493" s="60"/>
      <c r="B493" s="61"/>
      <c r="C493" s="144" t="s">
        <v>69</v>
      </c>
      <c r="D493" s="144"/>
      <c r="E493" s="144"/>
      <c r="F493" s="43"/>
      <c r="G493" s="43"/>
      <c r="H493" s="43"/>
      <c r="I493" s="43"/>
      <c r="J493" s="45"/>
      <c r="K493" s="43"/>
      <c r="L493" s="62">
        <v>313.8</v>
      </c>
      <c r="M493" s="56"/>
      <c r="N493" s="63">
        <v>3103</v>
      </c>
      <c r="AB493" s="40"/>
      <c r="AC493" s="47"/>
      <c r="AG493" s="47" t="s">
        <v>69</v>
      </c>
      <c r="AI493" s="47"/>
      <c r="AK493" s="47"/>
    </row>
    <row r="494" spans="1:37" s="1" customFormat="1" ht="1.5" customHeight="1" x14ac:dyDescent="0.2">
      <c r="A494" s="79"/>
      <c r="B494" s="61"/>
      <c r="C494" s="61"/>
      <c r="D494" s="61"/>
      <c r="E494" s="61"/>
      <c r="F494" s="80"/>
      <c r="G494" s="80"/>
      <c r="H494" s="80"/>
      <c r="I494" s="80"/>
      <c r="J494" s="81"/>
      <c r="K494" s="80"/>
      <c r="L494" s="81"/>
      <c r="M494" s="50"/>
      <c r="N494" s="81"/>
      <c r="AB494" s="40"/>
      <c r="AC494" s="47"/>
      <c r="AG494" s="47"/>
      <c r="AI494" s="47"/>
      <c r="AK494" s="47"/>
    </row>
    <row r="495" spans="1:37" s="1" customFormat="1" ht="12" x14ac:dyDescent="0.2">
      <c r="A495" s="82"/>
      <c r="B495" s="45"/>
      <c r="C495" s="144" t="s">
        <v>293</v>
      </c>
      <c r="D495" s="144"/>
      <c r="E495" s="144"/>
      <c r="F495" s="144"/>
      <c r="G495" s="144"/>
      <c r="H495" s="144"/>
      <c r="I495" s="144"/>
      <c r="J495" s="144"/>
      <c r="K495" s="144"/>
      <c r="L495" s="83"/>
      <c r="M495" s="84"/>
      <c r="N495" s="85"/>
      <c r="AB495" s="40"/>
      <c r="AC495" s="47"/>
      <c r="AG495" s="47"/>
      <c r="AI495" s="47" t="s">
        <v>293</v>
      </c>
      <c r="AK495" s="47"/>
    </row>
    <row r="496" spans="1:37" s="1" customFormat="1" ht="12" x14ac:dyDescent="0.2">
      <c r="A496" s="86"/>
      <c r="B496" s="54"/>
      <c r="C496" s="142" t="s">
        <v>117</v>
      </c>
      <c r="D496" s="142"/>
      <c r="E496" s="142"/>
      <c r="F496" s="142"/>
      <c r="G496" s="142"/>
      <c r="H496" s="142"/>
      <c r="I496" s="142"/>
      <c r="J496" s="142"/>
      <c r="K496" s="142"/>
      <c r="L496" s="87">
        <v>1903.63</v>
      </c>
      <c r="M496" s="88"/>
      <c r="N496" s="89">
        <v>23406</v>
      </c>
      <c r="AB496" s="40"/>
      <c r="AC496" s="47"/>
      <c r="AG496" s="47"/>
      <c r="AI496" s="47"/>
      <c r="AJ496" s="4" t="s">
        <v>117</v>
      </c>
      <c r="AK496" s="47"/>
    </row>
    <row r="497" spans="1:37" s="1" customFormat="1" ht="12" x14ac:dyDescent="0.2">
      <c r="A497" s="86"/>
      <c r="B497" s="54"/>
      <c r="C497" s="142" t="s">
        <v>118</v>
      </c>
      <c r="D497" s="142"/>
      <c r="E497" s="142"/>
      <c r="F497" s="142"/>
      <c r="G497" s="142"/>
      <c r="H497" s="142"/>
      <c r="I497" s="142"/>
      <c r="J497" s="142"/>
      <c r="K497" s="142"/>
      <c r="L497" s="90"/>
      <c r="M497" s="88"/>
      <c r="N497" s="91"/>
      <c r="AB497" s="40"/>
      <c r="AC497" s="47"/>
      <c r="AG497" s="47"/>
      <c r="AI497" s="47"/>
      <c r="AJ497" s="4" t="s">
        <v>118</v>
      </c>
      <c r="AK497" s="47"/>
    </row>
    <row r="498" spans="1:37" s="1" customFormat="1" ht="12" x14ac:dyDescent="0.2">
      <c r="A498" s="86"/>
      <c r="B498" s="54"/>
      <c r="C498" s="142" t="s">
        <v>119</v>
      </c>
      <c r="D498" s="142"/>
      <c r="E498" s="142"/>
      <c r="F498" s="142"/>
      <c r="G498" s="142"/>
      <c r="H498" s="142"/>
      <c r="I498" s="142"/>
      <c r="J498" s="142"/>
      <c r="K498" s="142"/>
      <c r="L498" s="92">
        <v>138.85</v>
      </c>
      <c r="M498" s="88"/>
      <c r="N498" s="89">
        <v>5657</v>
      </c>
      <c r="AB498" s="40"/>
      <c r="AC498" s="47"/>
      <c r="AG498" s="47"/>
      <c r="AI498" s="47"/>
      <c r="AJ498" s="4" t="s">
        <v>119</v>
      </c>
      <c r="AK498" s="47"/>
    </row>
    <row r="499" spans="1:37" s="1" customFormat="1" ht="12" x14ac:dyDescent="0.2">
      <c r="A499" s="86"/>
      <c r="B499" s="54"/>
      <c r="C499" s="142" t="s">
        <v>120</v>
      </c>
      <c r="D499" s="142"/>
      <c r="E499" s="142"/>
      <c r="F499" s="142"/>
      <c r="G499" s="142"/>
      <c r="H499" s="142"/>
      <c r="I499" s="142"/>
      <c r="J499" s="142"/>
      <c r="K499" s="142"/>
      <c r="L499" s="92">
        <v>74.23</v>
      </c>
      <c r="M499" s="88"/>
      <c r="N499" s="89">
        <v>1031</v>
      </c>
      <c r="AB499" s="40"/>
      <c r="AC499" s="47"/>
      <c r="AG499" s="47"/>
      <c r="AI499" s="47"/>
      <c r="AJ499" s="4" t="s">
        <v>120</v>
      </c>
      <c r="AK499" s="47"/>
    </row>
    <row r="500" spans="1:37" s="1" customFormat="1" ht="12" x14ac:dyDescent="0.2">
      <c r="A500" s="86"/>
      <c r="B500" s="54"/>
      <c r="C500" s="142" t="s">
        <v>121</v>
      </c>
      <c r="D500" s="142"/>
      <c r="E500" s="142"/>
      <c r="F500" s="142"/>
      <c r="G500" s="142"/>
      <c r="H500" s="142"/>
      <c r="I500" s="142"/>
      <c r="J500" s="142"/>
      <c r="K500" s="142"/>
      <c r="L500" s="92">
        <v>6.05</v>
      </c>
      <c r="M500" s="88"/>
      <c r="N500" s="93">
        <v>247</v>
      </c>
      <c r="AB500" s="40"/>
      <c r="AC500" s="47"/>
      <c r="AG500" s="47"/>
      <c r="AI500" s="47"/>
      <c r="AJ500" s="4" t="s">
        <v>121</v>
      </c>
      <c r="AK500" s="47"/>
    </row>
    <row r="501" spans="1:37" s="1" customFormat="1" ht="12" x14ac:dyDescent="0.2">
      <c r="A501" s="86"/>
      <c r="B501" s="54"/>
      <c r="C501" s="142" t="s">
        <v>122</v>
      </c>
      <c r="D501" s="142"/>
      <c r="E501" s="142"/>
      <c r="F501" s="142"/>
      <c r="G501" s="142"/>
      <c r="H501" s="142"/>
      <c r="I501" s="142"/>
      <c r="J501" s="142"/>
      <c r="K501" s="142"/>
      <c r="L501" s="87">
        <v>1690.55</v>
      </c>
      <c r="M501" s="88"/>
      <c r="N501" s="89">
        <v>16718</v>
      </c>
      <c r="AB501" s="40"/>
      <c r="AC501" s="47"/>
      <c r="AG501" s="47"/>
      <c r="AI501" s="47"/>
      <c r="AJ501" s="4" t="s">
        <v>122</v>
      </c>
      <c r="AK501" s="47"/>
    </row>
    <row r="502" spans="1:37" s="1" customFormat="1" ht="12" x14ac:dyDescent="0.2">
      <c r="A502" s="86"/>
      <c r="B502" s="54"/>
      <c r="C502" s="142" t="s">
        <v>130</v>
      </c>
      <c r="D502" s="142"/>
      <c r="E502" s="142"/>
      <c r="F502" s="142"/>
      <c r="G502" s="142"/>
      <c r="H502" s="142"/>
      <c r="I502" s="142"/>
      <c r="J502" s="142"/>
      <c r="K502" s="142"/>
      <c r="L502" s="87">
        <v>2118.08</v>
      </c>
      <c r="M502" s="88"/>
      <c r="N502" s="89">
        <v>32144</v>
      </c>
      <c r="AB502" s="40"/>
      <c r="AC502" s="47"/>
      <c r="AG502" s="47"/>
      <c r="AI502" s="47"/>
      <c r="AJ502" s="4" t="s">
        <v>130</v>
      </c>
      <c r="AK502" s="47"/>
    </row>
    <row r="503" spans="1:37" s="1" customFormat="1" ht="12" x14ac:dyDescent="0.2">
      <c r="A503" s="86"/>
      <c r="B503" s="54"/>
      <c r="C503" s="142" t="s">
        <v>118</v>
      </c>
      <c r="D503" s="142"/>
      <c r="E503" s="142"/>
      <c r="F503" s="142"/>
      <c r="G503" s="142"/>
      <c r="H503" s="142"/>
      <c r="I503" s="142"/>
      <c r="J503" s="142"/>
      <c r="K503" s="142"/>
      <c r="L503" s="90"/>
      <c r="M503" s="88"/>
      <c r="N503" s="91"/>
      <c r="AB503" s="40"/>
      <c r="AC503" s="47"/>
      <c r="AG503" s="47"/>
      <c r="AI503" s="47"/>
      <c r="AJ503" s="4" t="s">
        <v>118</v>
      </c>
      <c r="AK503" s="47"/>
    </row>
    <row r="504" spans="1:37" s="1" customFormat="1" ht="12" x14ac:dyDescent="0.2">
      <c r="A504" s="86"/>
      <c r="B504" s="54"/>
      <c r="C504" s="142" t="s">
        <v>124</v>
      </c>
      <c r="D504" s="142"/>
      <c r="E504" s="142"/>
      <c r="F504" s="142"/>
      <c r="G504" s="142"/>
      <c r="H504" s="142"/>
      <c r="I504" s="142"/>
      <c r="J504" s="142"/>
      <c r="K504" s="142"/>
      <c r="L504" s="92">
        <v>138.85</v>
      </c>
      <c r="M504" s="88"/>
      <c r="N504" s="89">
        <v>5657</v>
      </c>
      <c r="AB504" s="40"/>
      <c r="AC504" s="47"/>
      <c r="AG504" s="47"/>
      <c r="AI504" s="47"/>
      <c r="AJ504" s="4" t="s">
        <v>124</v>
      </c>
      <c r="AK504" s="47"/>
    </row>
    <row r="505" spans="1:37" s="1" customFormat="1" ht="12" x14ac:dyDescent="0.2">
      <c r="A505" s="86"/>
      <c r="B505" s="54"/>
      <c r="C505" s="142" t="s">
        <v>125</v>
      </c>
      <c r="D505" s="142"/>
      <c r="E505" s="142"/>
      <c r="F505" s="142"/>
      <c r="G505" s="142"/>
      <c r="H505" s="142"/>
      <c r="I505" s="142"/>
      <c r="J505" s="142"/>
      <c r="K505" s="142"/>
      <c r="L505" s="92">
        <v>74.23</v>
      </c>
      <c r="M505" s="88"/>
      <c r="N505" s="89">
        <v>1031</v>
      </c>
      <c r="AB505" s="40"/>
      <c r="AC505" s="47"/>
      <c r="AG505" s="47"/>
      <c r="AI505" s="47"/>
      <c r="AJ505" s="4" t="s">
        <v>125</v>
      </c>
      <c r="AK505" s="47"/>
    </row>
    <row r="506" spans="1:37" s="1" customFormat="1" ht="12" x14ac:dyDescent="0.2">
      <c r="A506" s="86"/>
      <c r="B506" s="54"/>
      <c r="C506" s="142" t="s">
        <v>126</v>
      </c>
      <c r="D506" s="142"/>
      <c r="E506" s="142"/>
      <c r="F506" s="142"/>
      <c r="G506" s="142"/>
      <c r="H506" s="142"/>
      <c r="I506" s="142"/>
      <c r="J506" s="142"/>
      <c r="K506" s="142"/>
      <c r="L506" s="92">
        <v>6.05</v>
      </c>
      <c r="M506" s="88"/>
      <c r="N506" s="93">
        <v>247</v>
      </c>
      <c r="AB506" s="40"/>
      <c r="AC506" s="47"/>
      <c r="AG506" s="47"/>
      <c r="AI506" s="47"/>
      <c r="AJ506" s="4" t="s">
        <v>126</v>
      </c>
      <c r="AK506" s="47"/>
    </row>
    <row r="507" spans="1:37" s="1" customFormat="1" ht="12" x14ac:dyDescent="0.2">
      <c r="A507" s="86"/>
      <c r="B507" s="54"/>
      <c r="C507" s="142" t="s">
        <v>127</v>
      </c>
      <c r="D507" s="142"/>
      <c r="E507" s="142"/>
      <c r="F507" s="142"/>
      <c r="G507" s="142"/>
      <c r="H507" s="142"/>
      <c r="I507" s="142"/>
      <c r="J507" s="142"/>
      <c r="K507" s="142"/>
      <c r="L507" s="87">
        <v>1690.55</v>
      </c>
      <c r="M507" s="88"/>
      <c r="N507" s="89">
        <v>16718</v>
      </c>
      <c r="AB507" s="40"/>
      <c r="AC507" s="47"/>
      <c r="AG507" s="47"/>
      <c r="AI507" s="47"/>
      <c r="AJ507" s="4" t="s">
        <v>127</v>
      </c>
      <c r="AK507" s="47"/>
    </row>
    <row r="508" spans="1:37" s="1" customFormat="1" ht="12" x14ac:dyDescent="0.2">
      <c r="A508" s="86"/>
      <c r="B508" s="54"/>
      <c r="C508" s="142" t="s">
        <v>128</v>
      </c>
      <c r="D508" s="142"/>
      <c r="E508" s="142"/>
      <c r="F508" s="142"/>
      <c r="G508" s="142"/>
      <c r="H508" s="142"/>
      <c r="I508" s="142"/>
      <c r="J508" s="142"/>
      <c r="K508" s="142"/>
      <c r="L508" s="92">
        <v>140.55000000000001</v>
      </c>
      <c r="M508" s="88"/>
      <c r="N508" s="89">
        <v>5727</v>
      </c>
      <c r="AB508" s="40"/>
      <c r="AC508" s="47"/>
      <c r="AG508" s="47"/>
      <c r="AI508" s="47"/>
      <c r="AJ508" s="4" t="s">
        <v>128</v>
      </c>
      <c r="AK508" s="47"/>
    </row>
    <row r="509" spans="1:37" s="1" customFormat="1" ht="12" x14ac:dyDescent="0.2">
      <c r="A509" s="86"/>
      <c r="B509" s="54"/>
      <c r="C509" s="142" t="s">
        <v>129</v>
      </c>
      <c r="D509" s="142"/>
      <c r="E509" s="142"/>
      <c r="F509" s="142"/>
      <c r="G509" s="142"/>
      <c r="H509" s="142"/>
      <c r="I509" s="142"/>
      <c r="J509" s="142"/>
      <c r="K509" s="142"/>
      <c r="L509" s="92">
        <v>73.900000000000006</v>
      </c>
      <c r="M509" s="88"/>
      <c r="N509" s="89">
        <v>3011</v>
      </c>
      <c r="AB509" s="40"/>
      <c r="AC509" s="47"/>
      <c r="AG509" s="47"/>
      <c r="AI509" s="47"/>
      <c r="AJ509" s="4" t="s">
        <v>129</v>
      </c>
      <c r="AK509" s="47"/>
    </row>
    <row r="510" spans="1:37" s="1" customFormat="1" ht="12" x14ac:dyDescent="0.2">
      <c r="A510" s="86"/>
      <c r="B510" s="54"/>
      <c r="C510" s="142" t="s">
        <v>131</v>
      </c>
      <c r="D510" s="142"/>
      <c r="E510" s="142"/>
      <c r="F510" s="142"/>
      <c r="G510" s="142"/>
      <c r="H510" s="142"/>
      <c r="I510" s="142"/>
      <c r="J510" s="142"/>
      <c r="K510" s="142"/>
      <c r="L510" s="92">
        <v>144.9</v>
      </c>
      <c r="M510" s="88"/>
      <c r="N510" s="89">
        <v>5904</v>
      </c>
      <c r="AB510" s="40"/>
      <c r="AC510" s="47"/>
      <c r="AG510" s="47"/>
      <c r="AI510" s="47"/>
      <c r="AJ510" s="4" t="s">
        <v>131</v>
      </c>
      <c r="AK510" s="47"/>
    </row>
    <row r="511" spans="1:37" s="1" customFormat="1" ht="12" x14ac:dyDescent="0.2">
      <c r="A511" s="86"/>
      <c r="B511" s="54"/>
      <c r="C511" s="142" t="s">
        <v>132</v>
      </c>
      <c r="D511" s="142"/>
      <c r="E511" s="142"/>
      <c r="F511" s="142"/>
      <c r="G511" s="142"/>
      <c r="H511" s="142"/>
      <c r="I511" s="142"/>
      <c r="J511" s="142"/>
      <c r="K511" s="142"/>
      <c r="L511" s="92">
        <v>140.55000000000001</v>
      </c>
      <c r="M511" s="88"/>
      <c r="N511" s="89">
        <v>5727</v>
      </c>
      <c r="AB511" s="40"/>
      <c r="AC511" s="47"/>
      <c r="AG511" s="47"/>
      <c r="AI511" s="47"/>
      <c r="AJ511" s="4" t="s">
        <v>132</v>
      </c>
      <c r="AK511" s="47"/>
    </row>
    <row r="512" spans="1:37" s="1" customFormat="1" ht="12" x14ac:dyDescent="0.2">
      <c r="A512" s="86"/>
      <c r="B512" s="54"/>
      <c r="C512" s="142" t="s">
        <v>133</v>
      </c>
      <c r="D512" s="142"/>
      <c r="E512" s="142"/>
      <c r="F512" s="142"/>
      <c r="G512" s="142"/>
      <c r="H512" s="142"/>
      <c r="I512" s="142"/>
      <c r="J512" s="142"/>
      <c r="K512" s="142"/>
      <c r="L512" s="92">
        <v>73.900000000000006</v>
      </c>
      <c r="M512" s="88"/>
      <c r="N512" s="89">
        <v>3011</v>
      </c>
      <c r="AB512" s="40"/>
      <c r="AC512" s="47"/>
      <c r="AG512" s="47"/>
      <c r="AI512" s="47"/>
      <c r="AJ512" s="4" t="s">
        <v>133</v>
      </c>
      <c r="AK512" s="47"/>
    </row>
    <row r="513" spans="1:38" s="1" customFormat="1" ht="12" x14ac:dyDescent="0.2">
      <c r="A513" s="86"/>
      <c r="B513" s="81"/>
      <c r="C513" s="143" t="s">
        <v>294</v>
      </c>
      <c r="D513" s="143"/>
      <c r="E513" s="143"/>
      <c r="F513" s="143"/>
      <c r="G513" s="143"/>
      <c r="H513" s="143"/>
      <c r="I513" s="143"/>
      <c r="J513" s="143"/>
      <c r="K513" s="143"/>
      <c r="L513" s="94">
        <v>2118.08</v>
      </c>
      <c r="M513" s="6"/>
      <c r="N513" s="95">
        <v>32144</v>
      </c>
      <c r="U513" s="3"/>
      <c r="AB513" s="40"/>
      <c r="AC513" s="47"/>
      <c r="AG513" s="47"/>
      <c r="AI513" s="47"/>
      <c r="AK513" s="47" t="s">
        <v>294</v>
      </c>
    </row>
    <row r="514" spans="1:38" s="1" customFormat="1" ht="12" x14ac:dyDescent="0.2">
      <c r="A514" s="153" t="s">
        <v>295</v>
      </c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8"/>
      <c r="AB514" s="40" t="s">
        <v>295</v>
      </c>
      <c r="AC514" s="47"/>
      <c r="AG514" s="47"/>
      <c r="AI514" s="47"/>
      <c r="AK514" s="47"/>
    </row>
    <row r="515" spans="1:38" s="1" customFormat="1" ht="22.5" x14ac:dyDescent="0.2">
      <c r="A515" s="41" t="s">
        <v>296</v>
      </c>
      <c r="B515" s="42" t="s">
        <v>297</v>
      </c>
      <c r="C515" s="144" t="s">
        <v>298</v>
      </c>
      <c r="D515" s="144"/>
      <c r="E515" s="144"/>
      <c r="F515" s="43" t="s">
        <v>299</v>
      </c>
      <c r="G515" s="43"/>
      <c r="H515" s="43"/>
      <c r="I515" s="44">
        <v>6</v>
      </c>
      <c r="J515" s="67">
        <v>3822</v>
      </c>
      <c r="K515" s="99">
        <v>1.04236</v>
      </c>
      <c r="L515" s="67">
        <v>4544.3</v>
      </c>
      <c r="M515" s="96">
        <v>5.26</v>
      </c>
      <c r="N515" s="63">
        <v>23903</v>
      </c>
      <c r="AB515" s="40"/>
      <c r="AC515" s="47" t="s">
        <v>298</v>
      </c>
      <c r="AG515" s="47"/>
      <c r="AI515" s="47"/>
      <c r="AK515" s="47"/>
    </row>
    <row r="516" spans="1:38" s="1" customFormat="1" ht="22.5" x14ac:dyDescent="0.2">
      <c r="A516" s="98"/>
      <c r="B516" s="54" t="s">
        <v>300</v>
      </c>
      <c r="C516" s="142" t="s">
        <v>301</v>
      </c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5"/>
      <c r="AB516" s="40"/>
      <c r="AC516" s="47"/>
      <c r="AG516" s="47"/>
      <c r="AI516" s="47"/>
      <c r="AK516" s="47"/>
      <c r="AL516" s="4" t="s">
        <v>301</v>
      </c>
    </row>
    <row r="517" spans="1:38" s="1" customFormat="1" ht="22.5" x14ac:dyDescent="0.2">
      <c r="A517" s="98"/>
      <c r="B517" s="54" t="s">
        <v>146</v>
      </c>
      <c r="C517" s="142" t="s">
        <v>147</v>
      </c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5"/>
      <c r="AB517" s="40"/>
      <c r="AC517" s="47"/>
      <c r="AG517" s="47"/>
      <c r="AI517" s="47"/>
      <c r="AK517" s="47"/>
      <c r="AL517" s="4" t="s">
        <v>147</v>
      </c>
    </row>
    <row r="518" spans="1:38" s="1" customFormat="1" ht="12" x14ac:dyDescent="0.2">
      <c r="A518" s="60"/>
      <c r="B518" s="61"/>
      <c r="C518" s="144" t="s">
        <v>69</v>
      </c>
      <c r="D518" s="144"/>
      <c r="E518" s="144"/>
      <c r="F518" s="43"/>
      <c r="G518" s="43"/>
      <c r="H518" s="43"/>
      <c r="I518" s="43"/>
      <c r="J518" s="45"/>
      <c r="K518" s="43"/>
      <c r="L518" s="67">
        <v>4544.3</v>
      </c>
      <c r="M518" s="56"/>
      <c r="N518" s="63">
        <v>23903</v>
      </c>
      <c r="AB518" s="40"/>
      <c r="AC518" s="47"/>
      <c r="AG518" s="47" t="s">
        <v>69</v>
      </c>
      <c r="AI518" s="47"/>
      <c r="AK518" s="47"/>
    </row>
    <row r="519" spans="1:38" s="1" customFormat="1" ht="22.5" x14ac:dyDescent="0.2">
      <c r="A519" s="41" t="s">
        <v>302</v>
      </c>
      <c r="B519" s="42" t="s">
        <v>303</v>
      </c>
      <c r="C519" s="144" t="s">
        <v>304</v>
      </c>
      <c r="D519" s="144"/>
      <c r="E519" s="144"/>
      <c r="F519" s="43" t="s">
        <v>299</v>
      </c>
      <c r="G519" s="43"/>
      <c r="H519" s="43"/>
      <c r="I519" s="44">
        <v>6</v>
      </c>
      <c r="J519" s="62">
        <v>892.16</v>
      </c>
      <c r="K519" s="97">
        <v>1.0506</v>
      </c>
      <c r="L519" s="67">
        <v>1069.2</v>
      </c>
      <c r="M519" s="96">
        <v>5.26</v>
      </c>
      <c r="N519" s="63">
        <v>5624</v>
      </c>
      <c r="AB519" s="40"/>
      <c r="AC519" s="47" t="s">
        <v>304</v>
      </c>
      <c r="AG519" s="47"/>
      <c r="AI519" s="47"/>
      <c r="AK519" s="47"/>
    </row>
    <row r="520" spans="1:38" s="1" customFormat="1" ht="22.5" x14ac:dyDescent="0.2">
      <c r="A520" s="98"/>
      <c r="B520" s="54" t="s">
        <v>146</v>
      </c>
      <c r="C520" s="142" t="s">
        <v>147</v>
      </c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5"/>
      <c r="AB520" s="40"/>
      <c r="AC520" s="47"/>
      <c r="AG520" s="47"/>
      <c r="AI520" s="47"/>
      <c r="AK520" s="47"/>
      <c r="AL520" s="4" t="s">
        <v>147</v>
      </c>
    </row>
    <row r="521" spans="1:38" s="1" customFormat="1" ht="22.5" x14ac:dyDescent="0.2">
      <c r="A521" s="98"/>
      <c r="B521" s="54" t="s">
        <v>144</v>
      </c>
      <c r="C521" s="142" t="s">
        <v>145</v>
      </c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5"/>
      <c r="AB521" s="40"/>
      <c r="AC521" s="47"/>
      <c r="AG521" s="47"/>
      <c r="AI521" s="47"/>
      <c r="AK521" s="47"/>
      <c r="AL521" s="4" t="s">
        <v>145</v>
      </c>
    </row>
    <row r="522" spans="1:38" s="1" customFormat="1" ht="12" x14ac:dyDescent="0.2">
      <c r="A522" s="60"/>
      <c r="B522" s="61"/>
      <c r="C522" s="144" t="s">
        <v>69</v>
      </c>
      <c r="D522" s="144"/>
      <c r="E522" s="144"/>
      <c r="F522" s="43"/>
      <c r="G522" s="43"/>
      <c r="H522" s="43"/>
      <c r="I522" s="43"/>
      <c r="J522" s="45"/>
      <c r="K522" s="43"/>
      <c r="L522" s="67">
        <v>1069.2</v>
      </c>
      <c r="M522" s="56"/>
      <c r="N522" s="63">
        <v>5624</v>
      </c>
      <c r="AB522" s="40"/>
      <c r="AC522" s="47"/>
      <c r="AG522" s="47" t="s">
        <v>69</v>
      </c>
      <c r="AI522" s="47"/>
      <c r="AK522" s="47"/>
    </row>
    <row r="523" spans="1:38" s="1" customFormat="1" ht="22.5" x14ac:dyDescent="0.2">
      <c r="A523" s="41" t="s">
        <v>305</v>
      </c>
      <c r="B523" s="42" t="s">
        <v>306</v>
      </c>
      <c r="C523" s="144" t="s">
        <v>307</v>
      </c>
      <c r="D523" s="144"/>
      <c r="E523" s="144"/>
      <c r="F523" s="43" t="s">
        <v>55</v>
      </c>
      <c r="G523" s="43"/>
      <c r="H523" s="43"/>
      <c r="I523" s="44">
        <v>2</v>
      </c>
      <c r="J523" s="67">
        <v>9500.4</v>
      </c>
      <c r="K523" s="99">
        <v>1.04236</v>
      </c>
      <c r="L523" s="67">
        <v>3765.4</v>
      </c>
      <c r="M523" s="96">
        <v>5.26</v>
      </c>
      <c r="N523" s="63">
        <v>19806</v>
      </c>
      <c r="AB523" s="40"/>
      <c r="AC523" s="47" t="s">
        <v>307</v>
      </c>
      <c r="AG523" s="47"/>
      <c r="AI523" s="47"/>
      <c r="AK523" s="47"/>
    </row>
    <row r="524" spans="1:38" s="1" customFormat="1" ht="22.5" x14ac:dyDescent="0.2">
      <c r="A524" s="98"/>
      <c r="B524" s="54" t="s">
        <v>300</v>
      </c>
      <c r="C524" s="142" t="s">
        <v>301</v>
      </c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5"/>
      <c r="AB524" s="40"/>
      <c r="AC524" s="47"/>
      <c r="AG524" s="47"/>
      <c r="AI524" s="47"/>
      <c r="AK524" s="47"/>
      <c r="AL524" s="4" t="s">
        <v>301</v>
      </c>
    </row>
    <row r="525" spans="1:38" s="1" customFormat="1" ht="22.5" x14ac:dyDescent="0.2">
      <c r="A525" s="98"/>
      <c r="B525" s="54" t="s">
        <v>146</v>
      </c>
      <c r="C525" s="142" t="s">
        <v>147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5"/>
      <c r="AB525" s="40"/>
      <c r="AC525" s="47"/>
      <c r="AG525" s="47"/>
      <c r="AI525" s="47"/>
      <c r="AK525" s="47"/>
      <c r="AL525" s="4" t="s">
        <v>147</v>
      </c>
    </row>
    <row r="526" spans="1:38" s="1" customFormat="1" ht="12" x14ac:dyDescent="0.2">
      <c r="A526" s="60"/>
      <c r="B526" s="61"/>
      <c r="C526" s="144" t="s">
        <v>69</v>
      </c>
      <c r="D526" s="144"/>
      <c r="E526" s="144"/>
      <c r="F526" s="43"/>
      <c r="G526" s="43"/>
      <c r="H526" s="43"/>
      <c r="I526" s="43"/>
      <c r="J526" s="45"/>
      <c r="K526" s="43"/>
      <c r="L526" s="67">
        <v>3765.4</v>
      </c>
      <c r="M526" s="56"/>
      <c r="N526" s="63">
        <v>19806</v>
      </c>
      <c r="AB526" s="40"/>
      <c r="AC526" s="47"/>
      <c r="AG526" s="47" t="s">
        <v>69</v>
      </c>
      <c r="AI526" s="47"/>
      <c r="AK526" s="47"/>
    </row>
    <row r="527" spans="1:38" s="1" customFormat="1" ht="22.5" x14ac:dyDescent="0.2">
      <c r="A527" s="41" t="s">
        <v>308</v>
      </c>
      <c r="B527" s="42" t="s">
        <v>309</v>
      </c>
      <c r="C527" s="144" t="s">
        <v>310</v>
      </c>
      <c r="D527" s="144"/>
      <c r="E527" s="144"/>
      <c r="F527" s="43" t="s">
        <v>311</v>
      </c>
      <c r="G527" s="43"/>
      <c r="H527" s="43"/>
      <c r="I527" s="44">
        <v>1</v>
      </c>
      <c r="J527" s="67">
        <v>995362.92</v>
      </c>
      <c r="K527" s="99">
        <v>1.04236</v>
      </c>
      <c r="L527" s="67">
        <v>197248.29</v>
      </c>
      <c r="M527" s="96">
        <v>5.26</v>
      </c>
      <c r="N527" s="63">
        <v>1037526</v>
      </c>
      <c r="AB527" s="40"/>
      <c r="AC527" s="47" t="s">
        <v>310</v>
      </c>
      <c r="AG527" s="47"/>
      <c r="AI527" s="47"/>
      <c r="AK527" s="47"/>
    </row>
    <row r="528" spans="1:38" s="1" customFormat="1" ht="22.5" x14ac:dyDescent="0.2">
      <c r="A528" s="98"/>
      <c r="B528" s="54" t="s">
        <v>300</v>
      </c>
      <c r="C528" s="142" t="s">
        <v>301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5"/>
      <c r="AB528" s="40"/>
      <c r="AC528" s="47"/>
      <c r="AG528" s="47"/>
      <c r="AI528" s="47"/>
      <c r="AK528" s="47"/>
      <c r="AL528" s="4" t="s">
        <v>301</v>
      </c>
    </row>
    <row r="529" spans="1:38" s="1" customFormat="1" ht="22.5" x14ac:dyDescent="0.2">
      <c r="A529" s="98"/>
      <c r="B529" s="54" t="s">
        <v>146</v>
      </c>
      <c r="C529" s="142" t="s">
        <v>147</v>
      </c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5"/>
      <c r="AB529" s="40"/>
      <c r="AC529" s="47"/>
      <c r="AG529" s="47"/>
      <c r="AI529" s="47"/>
      <c r="AK529" s="47"/>
      <c r="AL529" s="4" t="s">
        <v>147</v>
      </c>
    </row>
    <row r="530" spans="1:38" s="1" customFormat="1" ht="12" x14ac:dyDescent="0.2">
      <c r="A530" s="60"/>
      <c r="B530" s="61"/>
      <c r="C530" s="144" t="s">
        <v>69</v>
      </c>
      <c r="D530" s="144"/>
      <c r="E530" s="144"/>
      <c r="F530" s="43"/>
      <c r="G530" s="43"/>
      <c r="H530" s="43"/>
      <c r="I530" s="43"/>
      <c r="J530" s="45"/>
      <c r="K530" s="43"/>
      <c r="L530" s="67">
        <v>197248.29</v>
      </c>
      <c r="M530" s="56"/>
      <c r="N530" s="63">
        <v>1037526</v>
      </c>
      <c r="AB530" s="40"/>
      <c r="AC530" s="47"/>
      <c r="AG530" s="47" t="s">
        <v>69</v>
      </c>
      <c r="AI530" s="47"/>
      <c r="AK530" s="47"/>
    </row>
    <row r="531" spans="1:38" s="1" customFormat="1" ht="22.5" x14ac:dyDescent="0.2">
      <c r="A531" s="41" t="s">
        <v>312</v>
      </c>
      <c r="B531" s="42" t="s">
        <v>313</v>
      </c>
      <c r="C531" s="144" t="s">
        <v>314</v>
      </c>
      <c r="D531" s="144"/>
      <c r="E531" s="144"/>
      <c r="F531" s="43" t="s">
        <v>311</v>
      </c>
      <c r="G531" s="43"/>
      <c r="H531" s="43"/>
      <c r="I531" s="44">
        <v>1</v>
      </c>
      <c r="J531" s="67">
        <v>583333.32999999996</v>
      </c>
      <c r="K531" s="99">
        <v>1.04236</v>
      </c>
      <c r="L531" s="67">
        <v>115597.53</v>
      </c>
      <c r="M531" s="96">
        <v>5.26</v>
      </c>
      <c r="N531" s="63">
        <v>608043</v>
      </c>
      <c r="AB531" s="40"/>
      <c r="AC531" s="47" t="s">
        <v>314</v>
      </c>
      <c r="AG531" s="47"/>
      <c r="AI531" s="47"/>
      <c r="AK531" s="47"/>
    </row>
    <row r="532" spans="1:38" s="1" customFormat="1" ht="22.5" x14ac:dyDescent="0.2">
      <c r="A532" s="98"/>
      <c r="B532" s="54" t="s">
        <v>300</v>
      </c>
      <c r="C532" s="142" t="s">
        <v>301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5"/>
      <c r="AB532" s="40"/>
      <c r="AC532" s="47"/>
      <c r="AG532" s="47"/>
      <c r="AI532" s="47"/>
      <c r="AK532" s="47"/>
      <c r="AL532" s="4" t="s">
        <v>301</v>
      </c>
    </row>
    <row r="533" spans="1:38" s="1" customFormat="1" ht="22.5" x14ac:dyDescent="0.2">
      <c r="A533" s="98"/>
      <c r="B533" s="54" t="s">
        <v>146</v>
      </c>
      <c r="C533" s="142" t="s">
        <v>147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5"/>
      <c r="AB533" s="40"/>
      <c r="AC533" s="47"/>
      <c r="AG533" s="47"/>
      <c r="AI533" s="47"/>
      <c r="AK533" s="47"/>
      <c r="AL533" s="4" t="s">
        <v>147</v>
      </c>
    </row>
    <row r="534" spans="1:38" s="1" customFormat="1" ht="12" x14ac:dyDescent="0.2">
      <c r="A534" s="60"/>
      <c r="B534" s="61"/>
      <c r="C534" s="144" t="s">
        <v>69</v>
      </c>
      <c r="D534" s="144"/>
      <c r="E534" s="144"/>
      <c r="F534" s="43"/>
      <c r="G534" s="43"/>
      <c r="H534" s="43"/>
      <c r="I534" s="43"/>
      <c r="J534" s="45"/>
      <c r="K534" s="43"/>
      <c r="L534" s="67">
        <v>115597.53</v>
      </c>
      <c r="M534" s="56"/>
      <c r="N534" s="63">
        <v>608043</v>
      </c>
      <c r="AB534" s="40"/>
      <c r="AC534" s="47"/>
      <c r="AG534" s="47" t="s">
        <v>69</v>
      </c>
      <c r="AI534" s="47"/>
      <c r="AK534" s="47"/>
    </row>
    <row r="535" spans="1:38" s="1" customFormat="1" ht="1.5" customHeight="1" x14ac:dyDescent="0.2">
      <c r="A535" s="79"/>
      <c r="B535" s="61"/>
      <c r="C535" s="61"/>
      <c r="D535" s="61"/>
      <c r="E535" s="61"/>
      <c r="F535" s="80"/>
      <c r="G535" s="80"/>
      <c r="H535" s="80"/>
      <c r="I535" s="80"/>
      <c r="J535" s="81"/>
      <c r="K535" s="80"/>
      <c r="L535" s="81"/>
      <c r="M535" s="50"/>
      <c r="N535" s="81"/>
      <c r="AB535" s="40"/>
      <c r="AC535" s="47"/>
      <c r="AG535" s="47"/>
      <c r="AI535" s="47"/>
      <c r="AK535" s="47"/>
    </row>
    <row r="536" spans="1:38" s="1" customFormat="1" ht="12" x14ac:dyDescent="0.2">
      <c r="A536" s="82"/>
      <c r="B536" s="45"/>
      <c r="C536" s="144" t="s">
        <v>315</v>
      </c>
      <c r="D536" s="144"/>
      <c r="E536" s="144"/>
      <c r="F536" s="144"/>
      <c r="G536" s="144"/>
      <c r="H536" s="144"/>
      <c r="I536" s="144"/>
      <c r="J536" s="144"/>
      <c r="K536" s="144"/>
      <c r="L536" s="83"/>
      <c r="M536" s="84"/>
      <c r="N536" s="85"/>
      <c r="AB536" s="40"/>
      <c r="AC536" s="47"/>
      <c r="AG536" s="47"/>
      <c r="AI536" s="47" t="s">
        <v>315</v>
      </c>
      <c r="AK536" s="47"/>
    </row>
    <row r="537" spans="1:38" s="1" customFormat="1" ht="12" x14ac:dyDescent="0.2">
      <c r="A537" s="86"/>
      <c r="B537" s="54"/>
      <c r="C537" s="142" t="s">
        <v>316</v>
      </c>
      <c r="D537" s="142"/>
      <c r="E537" s="142"/>
      <c r="F537" s="142"/>
      <c r="G537" s="142"/>
      <c r="H537" s="142"/>
      <c r="I537" s="142"/>
      <c r="J537" s="142"/>
      <c r="K537" s="142"/>
      <c r="L537" s="87">
        <v>322224.71999999997</v>
      </c>
      <c r="M537" s="88"/>
      <c r="N537" s="89">
        <v>1694902</v>
      </c>
      <c r="AB537" s="40"/>
      <c r="AC537" s="47"/>
      <c r="AG537" s="47"/>
      <c r="AI537" s="47"/>
      <c r="AJ537" s="4" t="s">
        <v>316</v>
      </c>
      <c r="AK537" s="47"/>
    </row>
    <row r="538" spans="1:38" s="1" customFormat="1" ht="12" x14ac:dyDescent="0.2">
      <c r="A538" s="86"/>
      <c r="B538" s="81"/>
      <c r="C538" s="143" t="s">
        <v>317</v>
      </c>
      <c r="D538" s="143"/>
      <c r="E538" s="143"/>
      <c r="F538" s="143"/>
      <c r="G538" s="143"/>
      <c r="H538" s="143"/>
      <c r="I538" s="143"/>
      <c r="J538" s="143"/>
      <c r="K538" s="143"/>
      <c r="L538" s="94">
        <v>322224.71999999997</v>
      </c>
      <c r="M538" s="6"/>
      <c r="N538" s="95">
        <v>1694902</v>
      </c>
      <c r="U538" s="3"/>
      <c r="AB538" s="40"/>
      <c r="AC538" s="47"/>
      <c r="AG538" s="47"/>
      <c r="AI538" s="47"/>
      <c r="AK538" s="47" t="s">
        <v>317</v>
      </c>
    </row>
    <row r="539" spans="1:38" s="1" customFormat="1" ht="12" x14ac:dyDescent="0.2">
      <c r="A539" s="153" t="s">
        <v>318</v>
      </c>
      <c r="B539" s="147"/>
      <c r="C539" s="147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8"/>
      <c r="AB539" s="40" t="s">
        <v>318</v>
      </c>
      <c r="AC539" s="47"/>
      <c r="AG539" s="47"/>
      <c r="AI539" s="47"/>
      <c r="AK539" s="47"/>
    </row>
    <row r="540" spans="1:38" s="1" customFormat="1" ht="33.75" x14ac:dyDescent="0.2">
      <c r="A540" s="41" t="s">
        <v>319</v>
      </c>
      <c r="B540" s="42" t="s">
        <v>53</v>
      </c>
      <c r="C540" s="144" t="s">
        <v>54</v>
      </c>
      <c r="D540" s="144"/>
      <c r="E540" s="144"/>
      <c r="F540" s="43" t="s">
        <v>55</v>
      </c>
      <c r="G540" s="43"/>
      <c r="H540" s="43"/>
      <c r="I540" s="44">
        <v>8</v>
      </c>
      <c r="J540" s="45"/>
      <c r="K540" s="43"/>
      <c r="L540" s="45"/>
      <c r="M540" s="43"/>
      <c r="N540" s="46"/>
      <c r="AB540" s="40"/>
      <c r="AC540" s="47" t="s">
        <v>54</v>
      </c>
      <c r="AG540" s="47"/>
      <c r="AI540" s="47"/>
      <c r="AK540" s="47"/>
    </row>
    <row r="541" spans="1:38" s="1" customFormat="1" ht="12" x14ac:dyDescent="0.2">
      <c r="A541" s="48"/>
      <c r="B541" s="49">
        <v>1</v>
      </c>
      <c r="C541" s="142" t="s">
        <v>56</v>
      </c>
      <c r="D541" s="142"/>
      <c r="E541" s="142"/>
      <c r="F541" s="50"/>
      <c r="G541" s="50"/>
      <c r="H541" s="50"/>
      <c r="I541" s="50"/>
      <c r="J541" s="51">
        <v>3.59</v>
      </c>
      <c r="K541" s="50"/>
      <c r="L541" s="51">
        <v>28.72</v>
      </c>
      <c r="M541" s="52">
        <v>33.78</v>
      </c>
      <c r="N541" s="64">
        <v>970</v>
      </c>
      <c r="AB541" s="40"/>
      <c r="AC541" s="47"/>
      <c r="AD541" s="4" t="s">
        <v>56</v>
      </c>
      <c r="AG541" s="47"/>
      <c r="AI541" s="47"/>
      <c r="AK541" s="47"/>
    </row>
    <row r="542" spans="1:38" s="1" customFormat="1" ht="12" x14ac:dyDescent="0.2">
      <c r="A542" s="48"/>
      <c r="B542" s="49">
        <v>2</v>
      </c>
      <c r="C542" s="142" t="s">
        <v>57</v>
      </c>
      <c r="D542" s="142"/>
      <c r="E542" s="142"/>
      <c r="F542" s="50"/>
      <c r="G542" s="50"/>
      <c r="H542" s="50"/>
      <c r="I542" s="50"/>
      <c r="J542" s="51">
        <v>46.57</v>
      </c>
      <c r="K542" s="50"/>
      <c r="L542" s="51">
        <v>372.56</v>
      </c>
      <c r="M542" s="52">
        <v>8.49</v>
      </c>
      <c r="N542" s="53">
        <v>3163</v>
      </c>
      <c r="AB542" s="40"/>
      <c r="AC542" s="47"/>
      <c r="AD542" s="4" t="s">
        <v>57</v>
      </c>
      <c r="AG542" s="47"/>
      <c r="AI542" s="47"/>
      <c r="AK542" s="47"/>
    </row>
    <row r="543" spans="1:38" s="1" customFormat="1" ht="12" x14ac:dyDescent="0.2">
      <c r="A543" s="48"/>
      <c r="B543" s="49">
        <v>3</v>
      </c>
      <c r="C543" s="142" t="s">
        <v>58</v>
      </c>
      <c r="D543" s="142"/>
      <c r="E543" s="142"/>
      <c r="F543" s="50"/>
      <c r="G543" s="50"/>
      <c r="H543" s="50"/>
      <c r="I543" s="50"/>
      <c r="J543" s="51">
        <v>6.48</v>
      </c>
      <c r="K543" s="50"/>
      <c r="L543" s="51">
        <v>51.84</v>
      </c>
      <c r="M543" s="52">
        <v>33.78</v>
      </c>
      <c r="N543" s="53">
        <v>1751</v>
      </c>
      <c r="AB543" s="40"/>
      <c r="AC543" s="47"/>
      <c r="AD543" s="4" t="s">
        <v>58</v>
      </c>
      <c r="AG543" s="47"/>
      <c r="AI543" s="47"/>
      <c r="AK543" s="47"/>
    </row>
    <row r="544" spans="1:38" s="1" customFormat="1" ht="12" x14ac:dyDescent="0.2">
      <c r="A544" s="48"/>
      <c r="B544" s="54"/>
      <c r="C544" s="142" t="s">
        <v>59</v>
      </c>
      <c r="D544" s="142"/>
      <c r="E544" s="142"/>
      <c r="F544" s="50" t="s">
        <v>60</v>
      </c>
      <c r="G544" s="52">
        <v>0.44</v>
      </c>
      <c r="H544" s="50"/>
      <c r="I544" s="52">
        <v>3.52</v>
      </c>
      <c r="J544" s="54"/>
      <c r="K544" s="50"/>
      <c r="L544" s="54"/>
      <c r="M544" s="50"/>
      <c r="N544" s="55"/>
      <c r="AB544" s="40"/>
      <c r="AC544" s="47"/>
      <c r="AE544" s="4" t="s">
        <v>59</v>
      </c>
      <c r="AG544" s="47"/>
      <c r="AI544" s="47"/>
      <c r="AK544" s="47"/>
    </row>
    <row r="545" spans="1:37" s="1" customFormat="1" ht="12" x14ac:dyDescent="0.2">
      <c r="A545" s="48"/>
      <c r="B545" s="54"/>
      <c r="C545" s="142" t="s">
        <v>61</v>
      </c>
      <c r="D545" s="142"/>
      <c r="E545" s="142"/>
      <c r="F545" s="50" t="s">
        <v>60</v>
      </c>
      <c r="G545" s="52">
        <v>0.48</v>
      </c>
      <c r="H545" s="50"/>
      <c r="I545" s="52">
        <v>3.84</v>
      </c>
      <c r="J545" s="54"/>
      <c r="K545" s="50"/>
      <c r="L545" s="54"/>
      <c r="M545" s="50"/>
      <c r="N545" s="55"/>
      <c r="AB545" s="40"/>
      <c r="AC545" s="47"/>
      <c r="AE545" s="4" t="s">
        <v>61</v>
      </c>
      <c r="AG545" s="47"/>
      <c r="AI545" s="47"/>
      <c r="AK545" s="47"/>
    </row>
    <row r="546" spans="1:37" s="1" customFormat="1" ht="12" x14ac:dyDescent="0.2">
      <c r="A546" s="48"/>
      <c r="B546" s="54"/>
      <c r="C546" s="149" t="s">
        <v>62</v>
      </c>
      <c r="D546" s="149"/>
      <c r="E546" s="149"/>
      <c r="F546" s="56"/>
      <c r="G546" s="56"/>
      <c r="H546" s="56"/>
      <c r="I546" s="56"/>
      <c r="J546" s="57">
        <v>50.16</v>
      </c>
      <c r="K546" s="56"/>
      <c r="L546" s="57">
        <v>401.28</v>
      </c>
      <c r="M546" s="56"/>
      <c r="N546" s="58"/>
      <c r="U546" s="3"/>
      <c r="AB546" s="40"/>
      <c r="AC546" s="47"/>
      <c r="AF546" s="4" t="s">
        <v>62</v>
      </c>
      <c r="AG546" s="47"/>
      <c r="AI546" s="47"/>
      <c r="AK546" s="47"/>
    </row>
    <row r="547" spans="1:37" s="1" customFormat="1" ht="12" x14ac:dyDescent="0.2">
      <c r="A547" s="48"/>
      <c r="B547" s="54"/>
      <c r="C547" s="142" t="s">
        <v>63</v>
      </c>
      <c r="D547" s="142"/>
      <c r="E547" s="142"/>
      <c r="F547" s="50"/>
      <c r="G547" s="50"/>
      <c r="H547" s="50"/>
      <c r="I547" s="50"/>
      <c r="J547" s="54"/>
      <c r="K547" s="50"/>
      <c r="L547" s="51">
        <v>80.56</v>
      </c>
      <c r="M547" s="50"/>
      <c r="N547" s="53">
        <v>2721</v>
      </c>
      <c r="AB547" s="40"/>
      <c r="AC547" s="47"/>
      <c r="AE547" s="4" t="s">
        <v>63</v>
      </c>
      <c r="AG547" s="47"/>
      <c r="AI547" s="47"/>
      <c r="AK547" s="47"/>
    </row>
    <row r="548" spans="1:37" s="1" customFormat="1" ht="22.5" x14ac:dyDescent="0.2">
      <c r="A548" s="48"/>
      <c r="B548" s="54" t="s">
        <v>64</v>
      </c>
      <c r="C548" s="142" t="s">
        <v>65</v>
      </c>
      <c r="D548" s="142"/>
      <c r="E548" s="142"/>
      <c r="F548" s="50" t="s">
        <v>66</v>
      </c>
      <c r="G548" s="59">
        <v>103</v>
      </c>
      <c r="H548" s="50"/>
      <c r="I548" s="59">
        <v>103</v>
      </c>
      <c r="J548" s="54"/>
      <c r="K548" s="50"/>
      <c r="L548" s="51">
        <v>82.98</v>
      </c>
      <c r="M548" s="50"/>
      <c r="N548" s="53">
        <v>2803</v>
      </c>
      <c r="AB548" s="40"/>
      <c r="AC548" s="47"/>
      <c r="AE548" s="4" t="s">
        <v>65</v>
      </c>
      <c r="AG548" s="47"/>
      <c r="AI548" s="47"/>
      <c r="AK548" s="47"/>
    </row>
    <row r="549" spans="1:37" s="1" customFormat="1" ht="22.5" x14ac:dyDescent="0.2">
      <c r="A549" s="48"/>
      <c r="B549" s="54" t="s">
        <v>67</v>
      </c>
      <c r="C549" s="142" t="s">
        <v>68</v>
      </c>
      <c r="D549" s="142"/>
      <c r="E549" s="142"/>
      <c r="F549" s="50" t="s">
        <v>66</v>
      </c>
      <c r="G549" s="59">
        <v>60</v>
      </c>
      <c r="H549" s="50"/>
      <c r="I549" s="59">
        <v>60</v>
      </c>
      <c r="J549" s="54"/>
      <c r="K549" s="50"/>
      <c r="L549" s="51">
        <v>48.34</v>
      </c>
      <c r="M549" s="50"/>
      <c r="N549" s="53">
        <v>1633</v>
      </c>
      <c r="AB549" s="40"/>
      <c r="AC549" s="47"/>
      <c r="AE549" s="4" t="s">
        <v>68</v>
      </c>
      <c r="AG549" s="47"/>
      <c r="AI549" s="47"/>
      <c r="AK549" s="47"/>
    </row>
    <row r="550" spans="1:37" s="1" customFormat="1" ht="12" x14ac:dyDescent="0.2">
      <c r="A550" s="60"/>
      <c r="B550" s="61"/>
      <c r="C550" s="144" t="s">
        <v>69</v>
      </c>
      <c r="D550" s="144"/>
      <c r="E550" s="144"/>
      <c r="F550" s="43"/>
      <c r="G550" s="43"/>
      <c r="H550" s="43"/>
      <c r="I550" s="43"/>
      <c r="J550" s="45"/>
      <c r="K550" s="43"/>
      <c r="L550" s="62">
        <v>532.6</v>
      </c>
      <c r="M550" s="56"/>
      <c r="N550" s="63">
        <v>8569</v>
      </c>
      <c r="AB550" s="40"/>
      <c r="AC550" s="47"/>
      <c r="AG550" s="47" t="s">
        <v>69</v>
      </c>
      <c r="AI550" s="47"/>
      <c r="AK550" s="47"/>
    </row>
    <row r="551" spans="1:37" s="1" customFormat="1" ht="33.75" x14ac:dyDescent="0.2">
      <c r="A551" s="41" t="s">
        <v>320</v>
      </c>
      <c r="B551" s="42" t="s">
        <v>71</v>
      </c>
      <c r="C551" s="144" t="s">
        <v>72</v>
      </c>
      <c r="D551" s="144"/>
      <c r="E551" s="144"/>
      <c r="F551" s="43" t="s">
        <v>55</v>
      </c>
      <c r="G551" s="43"/>
      <c r="H551" s="43"/>
      <c r="I551" s="44">
        <v>2</v>
      </c>
      <c r="J551" s="45"/>
      <c r="K551" s="43"/>
      <c r="L551" s="45"/>
      <c r="M551" s="43"/>
      <c r="N551" s="46"/>
      <c r="AB551" s="40"/>
      <c r="AC551" s="47" t="s">
        <v>72</v>
      </c>
      <c r="AG551" s="47"/>
      <c r="AI551" s="47"/>
      <c r="AK551" s="47"/>
    </row>
    <row r="552" spans="1:37" s="1" customFormat="1" ht="12" x14ac:dyDescent="0.2">
      <c r="A552" s="48"/>
      <c r="B552" s="49">
        <v>1</v>
      </c>
      <c r="C552" s="142" t="s">
        <v>56</v>
      </c>
      <c r="D552" s="142"/>
      <c r="E552" s="142"/>
      <c r="F552" s="50"/>
      <c r="G552" s="50"/>
      <c r="H552" s="50"/>
      <c r="I552" s="50"/>
      <c r="J552" s="51">
        <v>2.4500000000000002</v>
      </c>
      <c r="K552" s="50"/>
      <c r="L552" s="51">
        <v>4.9000000000000004</v>
      </c>
      <c r="M552" s="52">
        <v>33.78</v>
      </c>
      <c r="N552" s="64">
        <v>166</v>
      </c>
      <c r="AB552" s="40"/>
      <c r="AC552" s="47"/>
      <c r="AD552" s="4" t="s">
        <v>56</v>
      </c>
      <c r="AG552" s="47"/>
      <c r="AI552" s="47"/>
      <c r="AK552" s="47"/>
    </row>
    <row r="553" spans="1:37" s="1" customFormat="1" ht="12" x14ac:dyDescent="0.2">
      <c r="A553" s="48"/>
      <c r="B553" s="49">
        <v>2</v>
      </c>
      <c r="C553" s="142" t="s">
        <v>57</v>
      </c>
      <c r="D553" s="142"/>
      <c r="E553" s="142"/>
      <c r="F553" s="50"/>
      <c r="G553" s="50"/>
      <c r="H553" s="50"/>
      <c r="I553" s="50"/>
      <c r="J553" s="51">
        <v>12.58</v>
      </c>
      <c r="K553" s="50"/>
      <c r="L553" s="51">
        <v>25.16</v>
      </c>
      <c r="M553" s="52">
        <v>8.49</v>
      </c>
      <c r="N553" s="64">
        <v>214</v>
      </c>
      <c r="AB553" s="40"/>
      <c r="AC553" s="47"/>
      <c r="AD553" s="4" t="s">
        <v>57</v>
      </c>
      <c r="AG553" s="47"/>
      <c r="AI553" s="47"/>
      <c r="AK553" s="47"/>
    </row>
    <row r="554" spans="1:37" s="1" customFormat="1" ht="12" x14ac:dyDescent="0.2">
      <c r="A554" s="48"/>
      <c r="B554" s="49">
        <v>3</v>
      </c>
      <c r="C554" s="142" t="s">
        <v>58</v>
      </c>
      <c r="D554" s="142"/>
      <c r="E554" s="142"/>
      <c r="F554" s="50"/>
      <c r="G554" s="50"/>
      <c r="H554" s="50"/>
      <c r="I554" s="50"/>
      <c r="J554" s="51">
        <v>2.16</v>
      </c>
      <c r="K554" s="50"/>
      <c r="L554" s="51">
        <v>4.32</v>
      </c>
      <c r="M554" s="52">
        <v>33.78</v>
      </c>
      <c r="N554" s="64">
        <v>146</v>
      </c>
      <c r="AB554" s="40"/>
      <c r="AC554" s="47"/>
      <c r="AD554" s="4" t="s">
        <v>58</v>
      </c>
      <c r="AG554" s="47"/>
      <c r="AI554" s="47"/>
      <c r="AK554" s="47"/>
    </row>
    <row r="555" spans="1:37" s="1" customFormat="1" ht="12" x14ac:dyDescent="0.2">
      <c r="A555" s="48"/>
      <c r="B555" s="54"/>
      <c r="C555" s="142" t="s">
        <v>59</v>
      </c>
      <c r="D555" s="142"/>
      <c r="E555" s="142"/>
      <c r="F555" s="50" t="s">
        <v>60</v>
      </c>
      <c r="G555" s="65">
        <v>0.3</v>
      </c>
      <c r="H555" s="50"/>
      <c r="I555" s="65">
        <v>0.6</v>
      </c>
      <c r="J555" s="54"/>
      <c r="K555" s="50"/>
      <c r="L555" s="54"/>
      <c r="M555" s="50"/>
      <c r="N555" s="55"/>
      <c r="AB555" s="40"/>
      <c r="AC555" s="47"/>
      <c r="AE555" s="4" t="s">
        <v>59</v>
      </c>
      <c r="AG555" s="47"/>
      <c r="AI555" s="47"/>
      <c r="AK555" s="47"/>
    </row>
    <row r="556" spans="1:37" s="1" customFormat="1" ht="12" x14ac:dyDescent="0.2">
      <c r="A556" s="48"/>
      <c r="B556" s="54"/>
      <c r="C556" s="142" t="s">
        <v>61</v>
      </c>
      <c r="D556" s="142"/>
      <c r="E556" s="142"/>
      <c r="F556" s="50" t="s">
        <v>60</v>
      </c>
      <c r="G556" s="52">
        <v>0.16</v>
      </c>
      <c r="H556" s="50"/>
      <c r="I556" s="52">
        <v>0.32</v>
      </c>
      <c r="J556" s="54"/>
      <c r="K556" s="50"/>
      <c r="L556" s="54"/>
      <c r="M556" s="50"/>
      <c r="N556" s="55"/>
      <c r="AB556" s="40"/>
      <c r="AC556" s="47"/>
      <c r="AE556" s="4" t="s">
        <v>61</v>
      </c>
      <c r="AG556" s="47"/>
      <c r="AI556" s="47"/>
      <c r="AK556" s="47"/>
    </row>
    <row r="557" spans="1:37" s="1" customFormat="1" ht="12" x14ac:dyDescent="0.2">
      <c r="A557" s="48"/>
      <c r="B557" s="54"/>
      <c r="C557" s="149" t="s">
        <v>62</v>
      </c>
      <c r="D557" s="149"/>
      <c r="E557" s="149"/>
      <c r="F557" s="56"/>
      <c r="G557" s="56"/>
      <c r="H557" s="56"/>
      <c r="I557" s="56"/>
      <c r="J557" s="57">
        <v>15.03</v>
      </c>
      <c r="K557" s="56"/>
      <c r="L557" s="57">
        <v>30.06</v>
      </c>
      <c r="M557" s="56"/>
      <c r="N557" s="58"/>
      <c r="U557" s="3"/>
      <c r="AB557" s="40"/>
      <c r="AC557" s="47"/>
      <c r="AF557" s="4" t="s">
        <v>62</v>
      </c>
      <c r="AG557" s="47"/>
      <c r="AI557" s="47"/>
      <c r="AK557" s="47"/>
    </row>
    <row r="558" spans="1:37" s="1" customFormat="1" ht="12" x14ac:dyDescent="0.2">
      <c r="A558" s="48"/>
      <c r="B558" s="54"/>
      <c r="C558" s="142" t="s">
        <v>63</v>
      </c>
      <c r="D558" s="142"/>
      <c r="E558" s="142"/>
      <c r="F558" s="50"/>
      <c r="G558" s="50"/>
      <c r="H558" s="50"/>
      <c r="I558" s="50"/>
      <c r="J558" s="54"/>
      <c r="K558" s="50"/>
      <c r="L558" s="51">
        <v>9.2200000000000006</v>
      </c>
      <c r="M558" s="50"/>
      <c r="N558" s="64">
        <v>312</v>
      </c>
      <c r="AB558" s="40"/>
      <c r="AC558" s="47"/>
      <c r="AE558" s="4" t="s">
        <v>63</v>
      </c>
      <c r="AG558" s="47"/>
      <c r="AI558" s="47"/>
      <c r="AK558" s="47"/>
    </row>
    <row r="559" spans="1:37" s="1" customFormat="1" ht="22.5" x14ac:dyDescent="0.2">
      <c r="A559" s="48"/>
      <c r="B559" s="54" t="s">
        <v>64</v>
      </c>
      <c r="C559" s="142" t="s">
        <v>65</v>
      </c>
      <c r="D559" s="142"/>
      <c r="E559" s="142"/>
      <c r="F559" s="50" t="s">
        <v>66</v>
      </c>
      <c r="G559" s="59">
        <v>103</v>
      </c>
      <c r="H559" s="50"/>
      <c r="I559" s="59">
        <v>103</v>
      </c>
      <c r="J559" s="54"/>
      <c r="K559" s="50"/>
      <c r="L559" s="51">
        <v>9.5</v>
      </c>
      <c r="M559" s="50"/>
      <c r="N559" s="64">
        <v>321</v>
      </c>
      <c r="AB559" s="40"/>
      <c r="AC559" s="47"/>
      <c r="AE559" s="4" t="s">
        <v>65</v>
      </c>
      <c r="AG559" s="47"/>
      <c r="AI559" s="47"/>
      <c r="AK559" s="47"/>
    </row>
    <row r="560" spans="1:37" s="1" customFormat="1" ht="22.5" x14ac:dyDescent="0.2">
      <c r="A560" s="48"/>
      <c r="B560" s="54" t="s">
        <v>67</v>
      </c>
      <c r="C560" s="142" t="s">
        <v>68</v>
      </c>
      <c r="D560" s="142"/>
      <c r="E560" s="142"/>
      <c r="F560" s="50" t="s">
        <v>66</v>
      </c>
      <c r="G560" s="59">
        <v>60</v>
      </c>
      <c r="H560" s="50"/>
      <c r="I560" s="59">
        <v>60</v>
      </c>
      <c r="J560" s="54"/>
      <c r="K560" s="50"/>
      <c r="L560" s="51">
        <v>5.53</v>
      </c>
      <c r="M560" s="50"/>
      <c r="N560" s="64">
        <v>187</v>
      </c>
      <c r="AB560" s="40"/>
      <c r="AC560" s="47"/>
      <c r="AE560" s="4" t="s">
        <v>68</v>
      </c>
      <c r="AG560" s="47"/>
      <c r="AI560" s="47"/>
      <c r="AK560" s="47"/>
    </row>
    <row r="561" spans="1:37" s="1" customFormat="1" ht="12" x14ac:dyDescent="0.2">
      <c r="A561" s="60"/>
      <c r="B561" s="61"/>
      <c r="C561" s="144" t="s">
        <v>69</v>
      </c>
      <c r="D561" s="144"/>
      <c r="E561" s="144"/>
      <c r="F561" s="43"/>
      <c r="G561" s="43"/>
      <c r="H561" s="43"/>
      <c r="I561" s="43"/>
      <c r="J561" s="45"/>
      <c r="K561" s="43"/>
      <c r="L561" s="62">
        <v>45.09</v>
      </c>
      <c r="M561" s="56"/>
      <c r="N561" s="78">
        <v>888</v>
      </c>
      <c r="AB561" s="40"/>
      <c r="AC561" s="47"/>
      <c r="AG561" s="47" t="s">
        <v>69</v>
      </c>
      <c r="AI561" s="47"/>
      <c r="AK561" s="47"/>
    </row>
    <row r="562" spans="1:37" s="1" customFormat="1" ht="45" x14ac:dyDescent="0.2">
      <c r="A562" s="41" t="s">
        <v>321</v>
      </c>
      <c r="B562" s="42" t="s">
        <v>74</v>
      </c>
      <c r="C562" s="144" t="s">
        <v>75</v>
      </c>
      <c r="D562" s="144"/>
      <c r="E562" s="144"/>
      <c r="F562" s="43" t="s">
        <v>55</v>
      </c>
      <c r="G562" s="43"/>
      <c r="H562" s="43"/>
      <c r="I562" s="44">
        <v>4</v>
      </c>
      <c r="J562" s="45"/>
      <c r="K562" s="43"/>
      <c r="L562" s="45"/>
      <c r="M562" s="43"/>
      <c r="N562" s="46"/>
      <c r="AB562" s="40"/>
      <c r="AC562" s="47" t="s">
        <v>75</v>
      </c>
      <c r="AG562" s="47"/>
      <c r="AI562" s="47"/>
      <c r="AK562" s="47"/>
    </row>
    <row r="563" spans="1:37" s="1" customFormat="1" ht="12" x14ac:dyDescent="0.2">
      <c r="A563" s="48"/>
      <c r="B563" s="49">
        <v>1</v>
      </c>
      <c r="C563" s="142" t="s">
        <v>56</v>
      </c>
      <c r="D563" s="142"/>
      <c r="E563" s="142"/>
      <c r="F563" s="50"/>
      <c r="G563" s="50"/>
      <c r="H563" s="50"/>
      <c r="I563" s="50"/>
      <c r="J563" s="51">
        <v>2.04</v>
      </c>
      <c r="K563" s="50"/>
      <c r="L563" s="51">
        <v>8.16</v>
      </c>
      <c r="M563" s="52">
        <v>33.78</v>
      </c>
      <c r="N563" s="64">
        <v>276</v>
      </c>
      <c r="AB563" s="40"/>
      <c r="AC563" s="47"/>
      <c r="AD563" s="4" t="s">
        <v>56</v>
      </c>
      <c r="AG563" s="47"/>
      <c r="AI563" s="47"/>
      <c r="AK563" s="47"/>
    </row>
    <row r="564" spans="1:37" s="1" customFormat="1" ht="12" x14ac:dyDescent="0.2">
      <c r="A564" s="48"/>
      <c r="B564" s="49">
        <v>2</v>
      </c>
      <c r="C564" s="142" t="s">
        <v>57</v>
      </c>
      <c r="D564" s="142"/>
      <c r="E564" s="142"/>
      <c r="F564" s="50"/>
      <c r="G564" s="50"/>
      <c r="H564" s="50"/>
      <c r="I564" s="50"/>
      <c r="J564" s="51">
        <v>11.01</v>
      </c>
      <c r="K564" s="50"/>
      <c r="L564" s="51">
        <v>44.04</v>
      </c>
      <c r="M564" s="52">
        <v>8.49</v>
      </c>
      <c r="N564" s="64">
        <v>374</v>
      </c>
      <c r="AB564" s="40"/>
      <c r="AC564" s="47"/>
      <c r="AD564" s="4" t="s">
        <v>57</v>
      </c>
      <c r="AG564" s="47"/>
      <c r="AI564" s="47"/>
      <c r="AK564" s="47"/>
    </row>
    <row r="565" spans="1:37" s="1" customFormat="1" ht="12" x14ac:dyDescent="0.2">
      <c r="A565" s="48"/>
      <c r="B565" s="49">
        <v>3</v>
      </c>
      <c r="C565" s="142" t="s">
        <v>58</v>
      </c>
      <c r="D565" s="142"/>
      <c r="E565" s="142"/>
      <c r="F565" s="50"/>
      <c r="G565" s="50"/>
      <c r="H565" s="50"/>
      <c r="I565" s="50"/>
      <c r="J565" s="51">
        <v>1.89</v>
      </c>
      <c r="K565" s="50"/>
      <c r="L565" s="51">
        <v>7.56</v>
      </c>
      <c r="M565" s="52">
        <v>33.78</v>
      </c>
      <c r="N565" s="64">
        <v>255</v>
      </c>
      <c r="AB565" s="40"/>
      <c r="AC565" s="47"/>
      <c r="AD565" s="4" t="s">
        <v>58</v>
      </c>
      <c r="AG565" s="47"/>
      <c r="AI565" s="47"/>
      <c r="AK565" s="47"/>
    </row>
    <row r="566" spans="1:37" s="1" customFormat="1" ht="12" x14ac:dyDescent="0.2">
      <c r="A566" s="48"/>
      <c r="B566" s="54"/>
      <c r="C566" s="142" t="s">
        <v>59</v>
      </c>
      <c r="D566" s="142"/>
      <c r="E566" s="142"/>
      <c r="F566" s="50" t="s">
        <v>60</v>
      </c>
      <c r="G566" s="52">
        <v>0.25</v>
      </c>
      <c r="H566" s="50"/>
      <c r="I566" s="59">
        <v>1</v>
      </c>
      <c r="J566" s="54"/>
      <c r="K566" s="50"/>
      <c r="L566" s="54"/>
      <c r="M566" s="50"/>
      <c r="N566" s="55"/>
      <c r="AB566" s="40"/>
      <c r="AC566" s="47"/>
      <c r="AE566" s="4" t="s">
        <v>59</v>
      </c>
      <c r="AG566" s="47"/>
      <c r="AI566" s="47"/>
      <c r="AK566" s="47"/>
    </row>
    <row r="567" spans="1:37" s="1" customFormat="1" ht="12" x14ac:dyDescent="0.2">
      <c r="A567" s="48"/>
      <c r="B567" s="54"/>
      <c r="C567" s="142" t="s">
        <v>61</v>
      </c>
      <c r="D567" s="142"/>
      <c r="E567" s="142"/>
      <c r="F567" s="50" t="s">
        <v>60</v>
      </c>
      <c r="G567" s="52">
        <v>0.14000000000000001</v>
      </c>
      <c r="H567" s="50"/>
      <c r="I567" s="52">
        <v>0.56000000000000005</v>
      </c>
      <c r="J567" s="54"/>
      <c r="K567" s="50"/>
      <c r="L567" s="54"/>
      <c r="M567" s="50"/>
      <c r="N567" s="55"/>
      <c r="AB567" s="40"/>
      <c r="AC567" s="47"/>
      <c r="AE567" s="4" t="s">
        <v>61</v>
      </c>
      <c r="AG567" s="47"/>
      <c r="AI567" s="47"/>
      <c r="AK567" s="47"/>
    </row>
    <row r="568" spans="1:37" s="1" customFormat="1" ht="12" x14ac:dyDescent="0.2">
      <c r="A568" s="48"/>
      <c r="B568" s="54"/>
      <c r="C568" s="149" t="s">
        <v>62</v>
      </c>
      <c r="D568" s="149"/>
      <c r="E568" s="149"/>
      <c r="F568" s="56"/>
      <c r="G568" s="56"/>
      <c r="H568" s="56"/>
      <c r="I568" s="56"/>
      <c r="J568" s="57">
        <v>13.05</v>
      </c>
      <c r="K568" s="56"/>
      <c r="L568" s="57">
        <v>52.2</v>
      </c>
      <c r="M568" s="56"/>
      <c r="N568" s="58"/>
      <c r="U568" s="3"/>
      <c r="AB568" s="40"/>
      <c r="AC568" s="47"/>
      <c r="AF568" s="4" t="s">
        <v>62</v>
      </c>
      <c r="AG568" s="47"/>
      <c r="AI568" s="47"/>
      <c r="AK568" s="47"/>
    </row>
    <row r="569" spans="1:37" s="1" customFormat="1" ht="12" x14ac:dyDescent="0.2">
      <c r="A569" s="48"/>
      <c r="B569" s="54"/>
      <c r="C569" s="142" t="s">
        <v>63</v>
      </c>
      <c r="D569" s="142"/>
      <c r="E569" s="142"/>
      <c r="F569" s="50"/>
      <c r="G569" s="50"/>
      <c r="H569" s="50"/>
      <c r="I569" s="50"/>
      <c r="J569" s="54"/>
      <c r="K569" s="50"/>
      <c r="L569" s="51">
        <v>15.72</v>
      </c>
      <c r="M569" s="50"/>
      <c r="N569" s="64">
        <v>531</v>
      </c>
      <c r="AB569" s="40"/>
      <c r="AC569" s="47"/>
      <c r="AE569" s="4" t="s">
        <v>63</v>
      </c>
      <c r="AG569" s="47"/>
      <c r="AI569" s="47"/>
      <c r="AK569" s="47"/>
    </row>
    <row r="570" spans="1:37" s="1" customFormat="1" ht="22.5" x14ac:dyDescent="0.2">
      <c r="A570" s="48"/>
      <c r="B570" s="54" t="s">
        <v>64</v>
      </c>
      <c r="C570" s="142" t="s">
        <v>65</v>
      </c>
      <c r="D570" s="142"/>
      <c r="E570" s="142"/>
      <c r="F570" s="50" t="s">
        <v>66</v>
      </c>
      <c r="G570" s="59">
        <v>103</v>
      </c>
      <c r="H570" s="50"/>
      <c r="I570" s="59">
        <v>103</v>
      </c>
      <c r="J570" s="54"/>
      <c r="K570" s="50"/>
      <c r="L570" s="51">
        <v>16.190000000000001</v>
      </c>
      <c r="M570" s="50"/>
      <c r="N570" s="64">
        <v>547</v>
      </c>
      <c r="AB570" s="40"/>
      <c r="AC570" s="47"/>
      <c r="AE570" s="4" t="s">
        <v>65</v>
      </c>
      <c r="AG570" s="47"/>
      <c r="AI570" s="47"/>
      <c r="AK570" s="47"/>
    </row>
    <row r="571" spans="1:37" s="1" customFormat="1" ht="22.5" x14ac:dyDescent="0.2">
      <c r="A571" s="48"/>
      <c r="B571" s="54" t="s">
        <v>67</v>
      </c>
      <c r="C571" s="142" t="s">
        <v>68</v>
      </c>
      <c r="D571" s="142"/>
      <c r="E571" s="142"/>
      <c r="F571" s="50" t="s">
        <v>66</v>
      </c>
      <c r="G571" s="59">
        <v>60</v>
      </c>
      <c r="H571" s="50"/>
      <c r="I571" s="59">
        <v>60</v>
      </c>
      <c r="J571" s="54"/>
      <c r="K571" s="50"/>
      <c r="L571" s="51">
        <v>9.43</v>
      </c>
      <c r="M571" s="50"/>
      <c r="N571" s="64">
        <v>319</v>
      </c>
      <c r="AB571" s="40"/>
      <c r="AC571" s="47"/>
      <c r="AE571" s="4" t="s">
        <v>68</v>
      </c>
      <c r="AG571" s="47"/>
      <c r="AI571" s="47"/>
      <c r="AK571" s="47"/>
    </row>
    <row r="572" spans="1:37" s="1" customFormat="1" ht="12" x14ac:dyDescent="0.2">
      <c r="A572" s="60"/>
      <c r="B572" s="61"/>
      <c r="C572" s="144" t="s">
        <v>69</v>
      </c>
      <c r="D572" s="144"/>
      <c r="E572" s="144"/>
      <c r="F572" s="43"/>
      <c r="G572" s="43"/>
      <c r="H572" s="43"/>
      <c r="I572" s="43"/>
      <c r="J572" s="45"/>
      <c r="K572" s="43"/>
      <c r="L572" s="62">
        <v>77.819999999999993</v>
      </c>
      <c r="M572" s="56"/>
      <c r="N572" s="63">
        <v>1516</v>
      </c>
      <c r="AB572" s="40"/>
      <c r="AC572" s="47"/>
      <c r="AG572" s="47" t="s">
        <v>69</v>
      </c>
      <c r="AI572" s="47"/>
      <c r="AK572" s="47"/>
    </row>
    <row r="573" spans="1:37" s="1" customFormat="1" ht="33.75" x14ac:dyDescent="0.2">
      <c r="A573" s="41" t="s">
        <v>322</v>
      </c>
      <c r="B573" s="42" t="s">
        <v>77</v>
      </c>
      <c r="C573" s="144" t="s">
        <v>78</v>
      </c>
      <c r="D573" s="144"/>
      <c r="E573" s="144"/>
      <c r="F573" s="43" t="s">
        <v>55</v>
      </c>
      <c r="G573" s="43"/>
      <c r="H573" s="43"/>
      <c r="I573" s="44">
        <v>4</v>
      </c>
      <c r="J573" s="45"/>
      <c r="K573" s="43"/>
      <c r="L573" s="45"/>
      <c r="M573" s="43"/>
      <c r="N573" s="46"/>
      <c r="AB573" s="40"/>
      <c r="AC573" s="47" t="s">
        <v>78</v>
      </c>
      <c r="AG573" s="47"/>
      <c r="AI573" s="47"/>
      <c r="AK573" s="47"/>
    </row>
    <row r="574" spans="1:37" s="1" customFormat="1" ht="12" x14ac:dyDescent="0.2">
      <c r="A574" s="48"/>
      <c r="B574" s="49">
        <v>1</v>
      </c>
      <c r="C574" s="142" t="s">
        <v>56</v>
      </c>
      <c r="D574" s="142"/>
      <c r="E574" s="142"/>
      <c r="F574" s="50"/>
      <c r="G574" s="50"/>
      <c r="H574" s="50"/>
      <c r="I574" s="50"/>
      <c r="J574" s="51">
        <v>27.11</v>
      </c>
      <c r="K574" s="50"/>
      <c r="L574" s="51">
        <v>108.44</v>
      </c>
      <c r="M574" s="52">
        <v>33.78</v>
      </c>
      <c r="N574" s="53">
        <v>3663</v>
      </c>
      <c r="AB574" s="40"/>
      <c r="AC574" s="47"/>
      <c r="AD574" s="4" t="s">
        <v>56</v>
      </c>
      <c r="AG574" s="47"/>
      <c r="AI574" s="47"/>
      <c r="AK574" s="47"/>
    </row>
    <row r="575" spans="1:37" s="1" customFormat="1" ht="12" x14ac:dyDescent="0.2">
      <c r="A575" s="48"/>
      <c r="B575" s="49">
        <v>2</v>
      </c>
      <c r="C575" s="142" t="s">
        <v>57</v>
      </c>
      <c r="D575" s="142"/>
      <c r="E575" s="142"/>
      <c r="F575" s="50"/>
      <c r="G575" s="50"/>
      <c r="H575" s="50"/>
      <c r="I575" s="50"/>
      <c r="J575" s="51">
        <v>106.69</v>
      </c>
      <c r="K575" s="50"/>
      <c r="L575" s="51">
        <v>426.76</v>
      </c>
      <c r="M575" s="52">
        <v>8.49</v>
      </c>
      <c r="N575" s="53">
        <v>3623</v>
      </c>
      <c r="AB575" s="40"/>
      <c r="AC575" s="47"/>
      <c r="AD575" s="4" t="s">
        <v>57</v>
      </c>
      <c r="AG575" s="47"/>
      <c r="AI575" s="47"/>
      <c r="AK575" s="47"/>
    </row>
    <row r="576" spans="1:37" s="1" customFormat="1" ht="12" x14ac:dyDescent="0.2">
      <c r="A576" s="48"/>
      <c r="B576" s="49">
        <v>3</v>
      </c>
      <c r="C576" s="142" t="s">
        <v>58</v>
      </c>
      <c r="D576" s="142"/>
      <c r="E576" s="142"/>
      <c r="F576" s="50"/>
      <c r="G576" s="50"/>
      <c r="H576" s="50"/>
      <c r="I576" s="50"/>
      <c r="J576" s="51">
        <v>10.09</v>
      </c>
      <c r="K576" s="50"/>
      <c r="L576" s="51">
        <v>40.36</v>
      </c>
      <c r="M576" s="52">
        <v>33.78</v>
      </c>
      <c r="N576" s="53">
        <v>1363</v>
      </c>
      <c r="AB576" s="40"/>
      <c r="AC576" s="47"/>
      <c r="AD576" s="4" t="s">
        <v>58</v>
      </c>
      <c r="AG576" s="47"/>
      <c r="AI576" s="47"/>
      <c r="AK576" s="47"/>
    </row>
    <row r="577" spans="1:37" s="1" customFormat="1" ht="12" x14ac:dyDescent="0.2">
      <c r="A577" s="48"/>
      <c r="B577" s="49">
        <v>4</v>
      </c>
      <c r="C577" s="142" t="s">
        <v>79</v>
      </c>
      <c r="D577" s="142"/>
      <c r="E577" s="142"/>
      <c r="F577" s="50"/>
      <c r="G577" s="50"/>
      <c r="H577" s="50"/>
      <c r="I577" s="50"/>
      <c r="J577" s="51">
        <v>45.54</v>
      </c>
      <c r="K577" s="50"/>
      <c r="L577" s="51">
        <v>182.16</v>
      </c>
      <c r="M577" s="52">
        <v>7.11</v>
      </c>
      <c r="N577" s="53">
        <v>1295</v>
      </c>
      <c r="AB577" s="40"/>
      <c r="AC577" s="47"/>
      <c r="AD577" s="4" t="s">
        <v>79</v>
      </c>
      <c r="AG577" s="47"/>
      <c r="AI577" s="47"/>
      <c r="AK577" s="47"/>
    </row>
    <row r="578" spans="1:37" s="1" customFormat="1" ht="12" x14ac:dyDescent="0.2">
      <c r="A578" s="48"/>
      <c r="B578" s="54"/>
      <c r="C578" s="142" t="s">
        <v>59</v>
      </c>
      <c r="D578" s="142"/>
      <c r="E578" s="142"/>
      <c r="F578" s="50" t="s">
        <v>60</v>
      </c>
      <c r="G578" s="52">
        <v>3.06</v>
      </c>
      <c r="H578" s="50"/>
      <c r="I578" s="52">
        <v>12.24</v>
      </c>
      <c r="J578" s="54"/>
      <c r="K578" s="50"/>
      <c r="L578" s="54"/>
      <c r="M578" s="50"/>
      <c r="N578" s="55"/>
      <c r="AB578" s="40"/>
      <c r="AC578" s="47"/>
      <c r="AE578" s="4" t="s">
        <v>59</v>
      </c>
      <c r="AG578" s="47"/>
      <c r="AI578" s="47"/>
      <c r="AK578" s="47"/>
    </row>
    <row r="579" spans="1:37" s="1" customFormat="1" ht="12" x14ac:dyDescent="0.2">
      <c r="A579" s="48"/>
      <c r="B579" s="54"/>
      <c r="C579" s="142" t="s">
        <v>61</v>
      </c>
      <c r="D579" s="142"/>
      <c r="E579" s="142"/>
      <c r="F579" s="50" t="s">
        <v>60</v>
      </c>
      <c r="G579" s="52">
        <v>0.87</v>
      </c>
      <c r="H579" s="50"/>
      <c r="I579" s="52">
        <v>3.48</v>
      </c>
      <c r="J579" s="54"/>
      <c r="K579" s="50"/>
      <c r="L579" s="54"/>
      <c r="M579" s="50"/>
      <c r="N579" s="55"/>
      <c r="AB579" s="40"/>
      <c r="AC579" s="47"/>
      <c r="AE579" s="4" t="s">
        <v>61</v>
      </c>
      <c r="AG579" s="47"/>
      <c r="AI579" s="47"/>
      <c r="AK579" s="47"/>
    </row>
    <row r="580" spans="1:37" s="1" customFormat="1" ht="12" x14ac:dyDescent="0.2">
      <c r="A580" s="48"/>
      <c r="B580" s="54"/>
      <c r="C580" s="149" t="s">
        <v>62</v>
      </c>
      <c r="D580" s="149"/>
      <c r="E580" s="149"/>
      <c r="F580" s="56"/>
      <c r="G580" s="56"/>
      <c r="H580" s="56"/>
      <c r="I580" s="56"/>
      <c r="J580" s="57">
        <v>179.34</v>
      </c>
      <c r="K580" s="56"/>
      <c r="L580" s="57">
        <v>717.36</v>
      </c>
      <c r="M580" s="56"/>
      <c r="N580" s="58"/>
      <c r="U580" s="3"/>
      <c r="AB580" s="40"/>
      <c r="AC580" s="47"/>
      <c r="AF580" s="4" t="s">
        <v>62</v>
      </c>
      <c r="AG580" s="47"/>
      <c r="AI580" s="47"/>
      <c r="AK580" s="47"/>
    </row>
    <row r="581" spans="1:37" s="1" customFormat="1" ht="12" x14ac:dyDescent="0.2">
      <c r="A581" s="48"/>
      <c r="B581" s="54"/>
      <c r="C581" s="142" t="s">
        <v>63</v>
      </c>
      <c r="D581" s="142"/>
      <c r="E581" s="142"/>
      <c r="F581" s="50"/>
      <c r="G581" s="50"/>
      <c r="H581" s="50"/>
      <c r="I581" s="50"/>
      <c r="J581" s="54"/>
      <c r="K581" s="50"/>
      <c r="L581" s="51">
        <v>148.80000000000001</v>
      </c>
      <c r="M581" s="50"/>
      <c r="N581" s="53">
        <v>5026</v>
      </c>
      <c r="AB581" s="40"/>
      <c r="AC581" s="47"/>
      <c r="AE581" s="4" t="s">
        <v>63</v>
      </c>
      <c r="AG581" s="47"/>
      <c r="AI581" s="47"/>
      <c r="AK581" s="47"/>
    </row>
    <row r="582" spans="1:37" s="1" customFormat="1" ht="22.5" x14ac:dyDescent="0.2">
      <c r="A582" s="48"/>
      <c r="B582" s="54" t="s">
        <v>64</v>
      </c>
      <c r="C582" s="142" t="s">
        <v>65</v>
      </c>
      <c r="D582" s="142"/>
      <c r="E582" s="142"/>
      <c r="F582" s="50" t="s">
        <v>66</v>
      </c>
      <c r="G582" s="59">
        <v>103</v>
      </c>
      <c r="H582" s="50"/>
      <c r="I582" s="59">
        <v>103</v>
      </c>
      <c r="J582" s="54"/>
      <c r="K582" s="50"/>
      <c r="L582" s="51">
        <v>153.26</v>
      </c>
      <c r="M582" s="50"/>
      <c r="N582" s="53">
        <v>5177</v>
      </c>
      <c r="AB582" s="40"/>
      <c r="AC582" s="47"/>
      <c r="AE582" s="4" t="s">
        <v>65</v>
      </c>
      <c r="AG582" s="47"/>
      <c r="AI582" s="47"/>
      <c r="AK582" s="47"/>
    </row>
    <row r="583" spans="1:37" s="1" customFormat="1" ht="22.5" x14ac:dyDescent="0.2">
      <c r="A583" s="48"/>
      <c r="B583" s="54" t="s">
        <v>67</v>
      </c>
      <c r="C583" s="142" t="s">
        <v>68</v>
      </c>
      <c r="D583" s="142"/>
      <c r="E583" s="142"/>
      <c r="F583" s="50" t="s">
        <v>66</v>
      </c>
      <c r="G583" s="59">
        <v>60</v>
      </c>
      <c r="H583" s="50"/>
      <c r="I583" s="59">
        <v>60</v>
      </c>
      <c r="J583" s="54"/>
      <c r="K583" s="50"/>
      <c r="L583" s="51">
        <v>89.28</v>
      </c>
      <c r="M583" s="50"/>
      <c r="N583" s="53">
        <v>3016</v>
      </c>
      <c r="AB583" s="40"/>
      <c r="AC583" s="47"/>
      <c r="AE583" s="4" t="s">
        <v>68</v>
      </c>
      <c r="AG583" s="47"/>
      <c r="AI583" s="47"/>
      <c r="AK583" s="47"/>
    </row>
    <row r="584" spans="1:37" s="1" customFormat="1" ht="12" x14ac:dyDescent="0.2">
      <c r="A584" s="60"/>
      <c r="B584" s="61"/>
      <c r="C584" s="144" t="s">
        <v>69</v>
      </c>
      <c r="D584" s="144"/>
      <c r="E584" s="144"/>
      <c r="F584" s="43"/>
      <c r="G584" s="43"/>
      <c r="H584" s="43"/>
      <c r="I584" s="43"/>
      <c r="J584" s="45"/>
      <c r="K584" s="43"/>
      <c r="L584" s="62">
        <v>959.9</v>
      </c>
      <c r="M584" s="56"/>
      <c r="N584" s="63">
        <v>16774</v>
      </c>
      <c r="AB584" s="40"/>
      <c r="AC584" s="47"/>
      <c r="AG584" s="47" t="s">
        <v>69</v>
      </c>
      <c r="AI584" s="47"/>
      <c r="AK584" s="47"/>
    </row>
    <row r="585" spans="1:37" s="1" customFormat="1" ht="45" x14ac:dyDescent="0.2">
      <c r="A585" s="41" t="s">
        <v>323</v>
      </c>
      <c r="B585" s="42" t="s">
        <v>81</v>
      </c>
      <c r="C585" s="144" t="s">
        <v>82</v>
      </c>
      <c r="D585" s="144"/>
      <c r="E585" s="144"/>
      <c r="F585" s="43" t="s">
        <v>55</v>
      </c>
      <c r="G585" s="43"/>
      <c r="H585" s="43"/>
      <c r="I585" s="44">
        <v>2</v>
      </c>
      <c r="J585" s="45"/>
      <c r="K585" s="43"/>
      <c r="L585" s="45"/>
      <c r="M585" s="43"/>
      <c r="N585" s="46"/>
      <c r="AB585" s="40"/>
      <c r="AC585" s="47" t="s">
        <v>82</v>
      </c>
      <c r="AG585" s="47"/>
      <c r="AI585" s="47"/>
      <c r="AK585" s="47"/>
    </row>
    <row r="586" spans="1:37" s="1" customFormat="1" ht="12" x14ac:dyDescent="0.2">
      <c r="A586" s="48"/>
      <c r="B586" s="49">
        <v>1</v>
      </c>
      <c r="C586" s="142" t="s">
        <v>56</v>
      </c>
      <c r="D586" s="142"/>
      <c r="E586" s="142"/>
      <c r="F586" s="50"/>
      <c r="G586" s="50"/>
      <c r="H586" s="50"/>
      <c r="I586" s="50"/>
      <c r="J586" s="51">
        <v>52.98</v>
      </c>
      <c r="K586" s="50"/>
      <c r="L586" s="51">
        <v>105.96</v>
      </c>
      <c r="M586" s="52">
        <v>33.78</v>
      </c>
      <c r="N586" s="53">
        <v>3579</v>
      </c>
      <c r="AB586" s="40"/>
      <c r="AC586" s="47"/>
      <c r="AD586" s="4" t="s">
        <v>56</v>
      </c>
      <c r="AG586" s="47"/>
      <c r="AI586" s="47"/>
      <c r="AK586" s="47"/>
    </row>
    <row r="587" spans="1:37" s="1" customFormat="1" ht="12" x14ac:dyDescent="0.2">
      <c r="A587" s="48"/>
      <c r="B587" s="49">
        <v>2</v>
      </c>
      <c r="C587" s="142" t="s">
        <v>57</v>
      </c>
      <c r="D587" s="142"/>
      <c r="E587" s="142"/>
      <c r="F587" s="50"/>
      <c r="G587" s="50"/>
      <c r="H587" s="50"/>
      <c r="I587" s="50"/>
      <c r="J587" s="51">
        <v>247.94</v>
      </c>
      <c r="K587" s="50"/>
      <c r="L587" s="51">
        <v>495.88</v>
      </c>
      <c r="M587" s="52">
        <v>8.49</v>
      </c>
      <c r="N587" s="53">
        <v>4210</v>
      </c>
      <c r="AB587" s="40"/>
      <c r="AC587" s="47"/>
      <c r="AD587" s="4" t="s">
        <v>57</v>
      </c>
      <c r="AG587" s="47"/>
      <c r="AI587" s="47"/>
      <c r="AK587" s="47"/>
    </row>
    <row r="588" spans="1:37" s="1" customFormat="1" ht="12" x14ac:dyDescent="0.2">
      <c r="A588" s="48"/>
      <c r="B588" s="49">
        <v>3</v>
      </c>
      <c r="C588" s="142" t="s">
        <v>58</v>
      </c>
      <c r="D588" s="142"/>
      <c r="E588" s="142"/>
      <c r="F588" s="50"/>
      <c r="G588" s="50"/>
      <c r="H588" s="50"/>
      <c r="I588" s="50"/>
      <c r="J588" s="51">
        <v>23.2</v>
      </c>
      <c r="K588" s="50"/>
      <c r="L588" s="51">
        <v>46.4</v>
      </c>
      <c r="M588" s="52">
        <v>33.78</v>
      </c>
      <c r="N588" s="53">
        <v>1567</v>
      </c>
      <c r="AB588" s="40"/>
      <c r="AC588" s="47"/>
      <c r="AD588" s="4" t="s">
        <v>58</v>
      </c>
      <c r="AG588" s="47"/>
      <c r="AI588" s="47"/>
      <c r="AK588" s="47"/>
    </row>
    <row r="589" spans="1:37" s="1" customFormat="1" ht="12" x14ac:dyDescent="0.2">
      <c r="A589" s="48"/>
      <c r="B589" s="49">
        <v>4</v>
      </c>
      <c r="C589" s="142" t="s">
        <v>79</v>
      </c>
      <c r="D589" s="142"/>
      <c r="E589" s="142"/>
      <c r="F589" s="50"/>
      <c r="G589" s="50"/>
      <c r="H589" s="50"/>
      <c r="I589" s="50"/>
      <c r="J589" s="51">
        <v>45.54</v>
      </c>
      <c r="K589" s="50"/>
      <c r="L589" s="51">
        <v>91.08</v>
      </c>
      <c r="M589" s="52">
        <v>7.11</v>
      </c>
      <c r="N589" s="64">
        <v>648</v>
      </c>
      <c r="AB589" s="40"/>
      <c r="AC589" s="47"/>
      <c r="AD589" s="4" t="s">
        <v>79</v>
      </c>
      <c r="AG589" s="47"/>
      <c r="AI589" s="47"/>
      <c r="AK589" s="47"/>
    </row>
    <row r="590" spans="1:37" s="1" customFormat="1" ht="12" x14ac:dyDescent="0.2">
      <c r="A590" s="48"/>
      <c r="B590" s="54"/>
      <c r="C590" s="142" t="s">
        <v>59</v>
      </c>
      <c r="D590" s="142"/>
      <c r="E590" s="142"/>
      <c r="F590" s="50" t="s">
        <v>60</v>
      </c>
      <c r="G590" s="52">
        <v>5.98</v>
      </c>
      <c r="H590" s="50"/>
      <c r="I590" s="52">
        <v>11.96</v>
      </c>
      <c r="J590" s="54"/>
      <c r="K590" s="50"/>
      <c r="L590" s="54"/>
      <c r="M590" s="50"/>
      <c r="N590" s="55"/>
      <c r="AB590" s="40"/>
      <c r="AC590" s="47"/>
      <c r="AE590" s="4" t="s">
        <v>59</v>
      </c>
      <c r="AG590" s="47"/>
      <c r="AI590" s="47"/>
      <c r="AK590" s="47"/>
    </row>
    <row r="591" spans="1:37" s="1" customFormat="1" ht="12" x14ac:dyDescent="0.2">
      <c r="A591" s="48"/>
      <c r="B591" s="54"/>
      <c r="C591" s="142" t="s">
        <v>61</v>
      </c>
      <c r="D591" s="142"/>
      <c r="E591" s="142"/>
      <c r="F591" s="50" t="s">
        <v>60</v>
      </c>
      <c r="G591" s="59">
        <v>2</v>
      </c>
      <c r="H591" s="50"/>
      <c r="I591" s="59">
        <v>4</v>
      </c>
      <c r="J591" s="54"/>
      <c r="K591" s="50"/>
      <c r="L591" s="54"/>
      <c r="M591" s="50"/>
      <c r="N591" s="55"/>
      <c r="AB591" s="40"/>
      <c r="AC591" s="47"/>
      <c r="AE591" s="4" t="s">
        <v>61</v>
      </c>
      <c r="AG591" s="47"/>
      <c r="AI591" s="47"/>
      <c r="AK591" s="47"/>
    </row>
    <row r="592" spans="1:37" s="1" customFormat="1" ht="12" x14ac:dyDescent="0.2">
      <c r="A592" s="48"/>
      <c r="B592" s="54"/>
      <c r="C592" s="149" t="s">
        <v>62</v>
      </c>
      <c r="D592" s="149"/>
      <c r="E592" s="149"/>
      <c r="F592" s="56"/>
      <c r="G592" s="56"/>
      <c r="H592" s="56"/>
      <c r="I592" s="56"/>
      <c r="J592" s="57">
        <v>346.46</v>
      </c>
      <c r="K592" s="56"/>
      <c r="L592" s="57">
        <v>692.92</v>
      </c>
      <c r="M592" s="56"/>
      <c r="N592" s="58"/>
      <c r="U592" s="3"/>
      <c r="AB592" s="40"/>
      <c r="AC592" s="47"/>
      <c r="AF592" s="4" t="s">
        <v>62</v>
      </c>
      <c r="AG592" s="47"/>
      <c r="AI592" s="47"/>
      <c r="AK592" s="47"/>
    </row>
    <row r="593" spans="1:37" s="1" customFormat="1" ht="12" x14ac:dyDescent="0.2">
      <c r="A593" s="48"/>
      <c r="B593" s="54"/>
      <c r="C593" s="142" t="s">
        <v>63</v>
      </c>
      <c r="D593" s="142"/>
      <c r="E593" s="142"/>
      <c r="F593" s="50"/>
      <c r="G593" s="50"/>
      <c r="H593" s="50"/>
      <c r="I593" s="50"/>
      <c r="J593" s="54"/>
      <c r="K593" s="50"/>
      <c r="L593" s="51">
        <v>152.36000000000001</v>
      </c>
      <c r="M593" s="50"/>
      <c r="N593" s="53">
        <v>5146</v>
      </c>
      <c r="AB593" s="40"/>
      <c r="AC593" s="47"/>
      <c r="AE593" s="4" t="s">
        <v>63</v>
      </c>
      <c r="AG593" s="47"/>
      <c r="AI593" s="47"/>
      <c r="AK593" s="47"/>
    </row>
    <row r="594" spans="1:37" s="1" customFormat="1" ht="22.5" x14ac:dyDescent="0.2">
      <c r="A594" s="48"/>
      <c r="B594" s="54" t="s">
        <v>64</v>
      </c>
      <c r="C594" s="142" t="s">
        <v>65</v>
      </c>
      <c r="D594" s="142"/>
      <c r="E594" s="142"/>
      <c r="F594" s="50" t="s">
        <v>66</v>
      </c>
      <c r="G594" s="59">
        <v>103</v>
      </c>
      <c r="H594" s="50"/>
      <c r="I594" s="59">
        <v>103</v>
      </c>
      <c r="J594" s="54"/>
      <c r="K594" s="50"/>
      <c r="L594" s="51">
        <v>156.93</v>
      </c>
      <c r="M594" s="50"/>
      <c r="N594" s="53">
        <v>5300</v>
      </c>
      <c r="AB594" s="40"/>
      <c r="AC594" s="47"/>
      <c r="AE594" s="4" t="s">
        <v>65</v>
      </c>
      <c r="AG594" s="47"/>
      <c r="AI594" s="47"/>
      <c r="AK594" s="47"/>
    </row>
    <row r="595" spans="1:37" s="1" customFormat="1" ht="22.5" x14ac:dyDescent="0.2">
      <c r="A595" s="48"/>
      <c r="B595" s="54" t="s">
        <v>67</v>
      </c>
      <c r="C595" s="142" t="s">
        <v>68</v>
      </c>
      <c r="D595" s="142"/>
      <c r="E595" s="142"/>
      <c r="F595" s="50" t="s">
        <v>66</v>
      </c>
      <c r="G595" s="59">
        <v>60</v>
      </c>
      <c r="H595" s="50"/>
      <c r="I595" s="59">
        <v>60</v>
      </c>
      <c r="J595" s="54"/>
      <c r="K595" s="50"/>
      <c r="L595" s="51">
        <v>91.42</v>
      </c>
      <c r="M595" s="50"/>
      <c r="N595" s="53">
        <v>3088</v>
      </c>
      <c r="AB595" s="40"/>
      <c r="AC595" s="47"/>
      <c r="AE595" s="4" t="s">
        <v>68</v>
      </c>
      <c r="AG595" s="47"/>
      <c r="AI595" s="47"/>
      <c r="AK595" s="47"/>
    </row>
    <row r="596" spans="1:37" s="1" customFormat="1" ht="12" x14ac:dyDescent="0.2">
      <c r="A596" s="60"/>
      <c r="B596" s="61"/>
      <c r="C596" s="144" t="s">
        <v>69</v>
      </c>
      <c r="D596" s="144"/>
      <c r="E596" s="144"/>
      <c r="F596" s="43"/>
      <c r="G596" s="43"/>
      <c r="H596" s="43"/>
      <c r="I596" s="43"/>
      <c r="J596" s="45"/>
      <c r="K596" s="43"/>
      <c r="L596" s="62">
        <v>941.27</v>
      </c>
      <c r="M596" s="56"/>
      <c r="N596" s="63">
        <v>16825</v>
      </c>
      <c r="AB596" s="40"/>
      <c r="AC596" s="47"/>
      <c r="AG596" s="47" t="s">
        <v>69</v>
      </c>
      <c r="AI596" s="47"/>
      <c r="AK596" s="47"/>
    </row>
    <row r="597" spans="1:37" s="1" customFormat="1" ht="56.25" x14ac:dyDescent="0.2">
      <c r="A597" s="41" t="s">
        <v>324</v>
      </c>
      <c r="B597" s="42" t="s">
        <v>325</v>
      </c>
      <c r="C597" s="144" t="s">
        <v>326</v>
      </c>
      <c r="D597" s="144"/>
      <c r="E597" s="144"/>
      <c r="F597" s="43" t="s">
        <v>139</v>
      </c>
      <c r="G597" s="43"/>
      <c r="H597" s="43"/>
      <c r="I597" s="68">
        <v>0.27900000000000003</v>
      </c>
      <c r="J597" s="45"/>
      <c r="K597" s="43"/>
      <c r="L597" s="45"/>
      <c r="M597" s="43"/>
      <c r="N597" s="46"/>
      <c r="AB597" s="40"/>
      <c r="AC597" s="47" t="s">
        <v>326</v>
      </c>
      <c r="AG597" s="47"/>
      <c r="AI597" s="47"/>
      <c r="AK597" s="47"/>
    </row>
    <row r="598" spans="1:37" s="1" customFormat="1" ht="12" x14ac:dyDescent="0.2">
      <c r="A598" s="69"/>
      <c r="B598" s="9"/>
      <c r="C598" s="142" t="s">
        <v>327</v>
      </c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5"/>
      <c r="AB598" s="40"/>
      <c r="AC598" s="47"/>
      <c r="AG598" s="47"/>
      <c r="AH598" s="4" t="s">
        <v>327</v>
      </c>
      <c r="AI598" s="47"/>
      <c r="AK598" s="47"/>
    </row>
    <row r="599" spans="1:37" s="1" customFormat="1" ht="12" x14ac:dyDescent="0.2">
      <c r="A599" s="48"/>
      <c r="B599" s="49">
        <v>1</v>
      </c>
      <c r="C599" s="142" t="s">
        <v>56</v>
      </c>
      <c r="D599" s="142"/>
      <c r="E599" s="142"/>
      <c r="F599" s="50"/>
      <c r="G599" s="50"/>
      <c r="H599" s="50"/>
      <c r="I599" s="50"/>
      <c r="J599" s="51">
        <v>620.42999999999995</v>
      </c>
      <c r="K599" s="50"/>
      <c r="L599" s="51">
        <v>173.1</v>
      </c>
      <c r="M599" s="52">
        <v>33.78</v>
      </c>
      <c r="N599" s="53">
        <v>5847</v>
      </c>
      <c r="AB599" s="40"/>
      <c r="AC599" s="47"/>
      <c r="AD599" s="4" t="s">
        <v>56</v>
      </c>
      <c r="AG599" s="47"/>
      <c r="AI599" s="47"/>
      <c r="AK599" s="47"/>
    </row>
    <row r="600" spans="1:37" s="1" customFormat="1" ht="12" x14ac:dyDescent="0.2">
      <c r="A600" s="48"/>
      <c r="B600" s="49">
        <v>2</v>
      </c>
      <c r="C600" s="142" t="s">
        <v>57</v>
      </c>
      <c r="D600" s="142"/>
      <c r="E600" s="142"/>
      <c r="F600" s="50"/>
      <c r="G600" s="50"/>
      <c r="H600" s="50"/>
      <c r="I600" s="50"/>
      <c r="J600" s="70">
        <v>3092.82</v>
      </c>
      <c r="K600" s="50"/>
      <c r="L600" s="51">
        <v>862.9</v>
      </c>
      <c r="M600" s="52">
        <v>8.49</v>
      </c>
      <c r="N600" s="53">
        <v>7326</v>
      </c>
      <c r="AB600" s="40"/>
      <c r="AC600" s="47"/>
      <c r="AD600" s="4" t="s">
        <v>57</v>
      </c>
      <c r="AG600" s="47"/>
      <c r="AI600" s="47"/>
      <c r="AK600" s="47"/>
    </row>
    <row r="601" spans="1:37" s="1" customFormat="1" ht="12" x14ac:dyDescent="0.2">
      <c r="A601" s="48"/>
      <c r="B601" s="49">
        <v>3</v>
      </c>
      <c r="C601" s="142" t="s">
        <v>58</v>
      </c>
      <c r="D601" s="142"/>
      <c r="E601" s="142"/>
      <c r="F601" s="50"/>
      <c r="G601" s="50"/>
      <c r="H601" s="50"/>
      <c r="I601" s="50"/>
      <c r="J601" s="51">
        <v>399.08</v>
      </c>
      <c r="K601" s="50"/>
      <c r="L601" s="51">
        <v>111.34</v>
      </c>
      <c r="M601" s="52">
        <v>33.78</v>
      </c>
      <c r="N601" s="53">
        <v>3761</v>
      </c>
      <c r="AB601" s="40"/>
      <c r="AC601" s="47"/>
      <c r="AD601" s="4" t="s">
        <v>58</v>
      </c>
      <c r="AG601" s="47"/>
      <c r="AI601" s="47"/>
      <c r="AK601" s="47"/>
    </row>
    <row r="602" spans="1:37" s="1" customFormat="1" ht="12" x14ac:dyDescent="0.2">
      <c r="A602" s="48"/>
      <c r="B602" s="49">
        <v>4</v>
      </c>
      <c r="C602" s="142" t="s">
        <v>79</v>
      </c>
      <c r="D602" s="142"/>
      <c r="E602" s="142"/>
      <c r="F602" s="50"/>
      <c r="G602" s="50"/>
      <c r="H602" s="50"/>
      <c r="I602" s="50"/>
      <c r="J602" s="70">
        <v>7435.74</v>
      </c>
      <c r="K602" s="50"/>
      <c r="L602" s="51">
        <v>0</v>
      </c>
      <c r="M602" s="52">
        <v>7.11</v>
      </c>
      <c r="N602" s="55"/>
      <c r="AB602" s="40"/>
      <c r="AC602" s="47"/>
      <c r="AD602" s="4" t="s">
        <v>79</v>
      </c>
      <c r="AG602" s="47"/>
      <c r="AI602" s="47"/>
      <c r="AK602" s="47"/>
    </row>
    <row r="603" spans="1:37" s="1" customFormat="1" ht="12" x14ac:dyDescent="0.2">
      <c r="A603" s="48"/>
      <c r="B603" s="54"/>
      <c r="C603" s="142" t="s">
        <v>59</v>
      </c>
      <c r="D603" s="142"/>
      <c r="E603" s="142"/>
      <c r="F603" s="50" t="s">
        <v>60</v>
      </c>
      <c r="G603" s="52">
        <v>65.239999999999995</v>
      </c>
      <c r="H603" s="50"/>
      <c r="I603" s="72">
        <v>18.20196</v>
      </c>
      <c r="J603" s="54"/>
      <c r="K603" s="50"/>
      <c r="L603" s="54"/>
      <c r="M603" s="50"/>
      <c r="N603" s="55"/>
      <c r="AB603" s="40"/>
      <c r="AC603" s="47"/>
      <c r="AE603" s="4" t="s">
        <v>59</v>
      </c>
      <c r="AG603" s="47"/>
      <c r="AI603" s="47"/>
      <c r="AK603" s="47"/>
    </row>
    <row r="604" spans="1:37" s="1" customFormat="1" ht="12" x14ac:dyDescent="0.2">
      <c r="A604" s="48"/>
      <c r="B604" s="54"/>
      <c r="C604" s="142" t="s">
        <v>61</v>
      </c>
      <c r="D604" s="142"/>
      <c r="E604" s="142"/>
      <c r="F604" s="50" t="s">
        <v>60</v>
      </c>
      <c r="G604" s="52">
        <v>37.51</v>
      </c>
      <c r="H604" s="50"/>
      <c r="I604" s="72">
        <v>10.46529</v>
      </c>
      <c r="J604" s="54"/>
      <c r="K604" s="50"/>
      <c r="L604" s="54"/>
      <c r="M604" s="50"/>
      <c r="N604" s="55"/>
      <c r="AB604" s="40"/>
      <c r="AC604" s="47"/>
      <c r="AE604" s="4" t="s">
        <v>61</v>
      </c>
      <c r="AG604" s="47"/>
      <c r="AI604" s="47"/>
      <c r="AK604" s="47"/>
    </row>
    <row r="605" spans="1:37" s="1" customFormat="1" ht="12" x14ac:dyDescent="0.2">
      <c r="A605" s="48"/>
      <c r="B605" s="54"/>
      <c r="C605" s="149" t="s">
        <v>62</v>
      </c>
      <c r="D605" s="149"/>
      <c r="E605" s="149"/>
      <c r="F605" s="56"/>
      <c r="G605" s="56"/>
      <c r="H605" s="56"/>
      <c r="I605" s="56"/>
      <c r="J605" s="66">
        <v>3713.25</v>
      </c>
      <c r="K605" s="56"/>
      <c r="L605" s="66">
        <v>1036</v>
      </c>
      <c r="M605" s="56"/>
      <c r="N605" s="58"/>
      <c r="U605" s="3"/>
      <c r="AB605" s="40"/>
      <c r="AC605" s="47"/>
      <c r="AF605" s="4" t="s">
        <v>62</v>
      </c>
      <c r="AG605" s="47"/>
      <c r="AI605" s="47"/>
      <c r="AK605" s="47"/>
    </row>
    <row r="606" spans="1:37" s="1" customFormat="1" ht="12" x14ac:dyDescent="0.2">
      <c r="A606" s="48"/>
      <c r="B606" s="54"/>
      <c r="C606" s="142" t="s">
        <v>63</v>
      </c>
      <c r="D606" s="142"/>
      <c r="E606" s="142"/>
      <c r="F606" s="50"/>
      <c r="G606" s="50"/>
      <c r="H606" s="50"/>
      <c r="I606" s="50"/>
      <c r="J606" s="54"/>
      <c r="K606" s="50"/>
      <c r="L606" s="51">
        <v>284.44</v>
      </c>
      <c r="M606" s="50"/>
      <c r="N606" s="53">
        <v>9608</v>
      </c>
      <c r="AB606" s="40"/>
      <c r="AC606" s="47"/>
      <c r="AE606" s="4" t="s">
        <v>63</v>
      </c>
      <c r="AG606" s="47"/>
      <c r="AI606" s="47"/>
      <c r="AK606" s="47"/>
    </row>
    <row r="607" spans="1:37" s="1" customFormat="1" ht="22.5" x14ac:dyDescent="0.2">
      <c r="A607" s="48"/>
      <c r="B607" s="54" t="s">
        <v>64</v>
      </c>
      <c r="C607" s="142" t="s">
        <v>65</v>
      </c>
      <c r="D607" s="142"/>
      <c r="E607" s="142"/>
      <c r="F607" s="50" t="s">
        <v>66</v>
      </c>
      <c r="G607" s="59">
        <v>103</v>
      </c>
      <c r="H607" s="50"/>
      <c r="I607" s="59">
        <v>103</v>
      </c>
      <c r="J607" s="54"/>
      <c r="K607" s="50"/>
      <c r="L607" s="51">
        <v>292.97000000000003</v>
      </c>
      <c r="M607" s="50"/>
      <c r="N607" s="53">
        <v>9896</v>
      </c>
      <c r="AB607" s="40"/>
      <c r="AC607" s="47"/>
      <c r="AE607" s="4" t="s">
        <v>65</v>
      </c>
      <c r="AG607" s="47"/>
      <c r="AI607" s="47"/>
      <c r="AK607" s="47"/>
    </row>
    <row r="608" spans="1:37" s="1" customFormat="1" ht="22.5" x14ac:dyDescent="0.2">
      <c r="A608" s="48"/>
      <c r="B608" s="54" t="s">
        <v>67</v>
      </c>
      <c r="C608" s="142" t="s">
        <v>68</v>
      </c>
      <c r="D608" s="142"/>
      <c r="E608" s="142"/>
      <c r="F608" s="50" t="s">
        <v>66</v>
      </c>
      <c r="G608" s="59">
        <v>60</v>
      </c>
      <c r="H608" s="50"/>
      <c r="I608" s="59">
        <v>60</v>
      </c>
      <c r="J608" s="54"/>
      <c r="K608" s="50"/>
      <c r="L608" s="51">
        <v>170.66</v>
      </c>
      <c r="M608" s="50"/>
      <c r="N608" s="53">
        <v>5765</v>
      </c>
      <c r="AB608" s="40"/>
      <c r="AC608" s="47"/>
      <c r="AE608" s="4" t="s">
        <v>68</v>
      </c>
      <c r="AG608" s="47"/>
      <c r="AI608" s="47"/>
      <c r="AK608" s="47"/>
    </row>
    <row r="609" spans="1:38" s="1" customFormat="1" ht="12" x14ac:dyDescent="0.2">
      <c r="A609" s="60"/>
      <c r="B609" s="61"/>
      <c r="C609" s="144" t="s">
        <v>69</v>
      </c>
      <c r="D609" s="144"/>
      <c r="E609" s="144"/>
      <c r="F609" s="43"/>
      <c r="G609" s="43"/>
      <c r="H609" s="43"/>
      <c r="I609" s="43"/>
      <c r="J609" s="45"/>
      <c r="K609" s="43"/>
      <c r="L609" s="67">
        <v>1499.63</v>
      </c>
      <c r="M609" s="56"/>
      <c r="N609" s="63">
        <v>28834</v>
      </c>
      <c r="AB609" s="40"/>
      <c r="AC609" s="47"/>
      <c r="AG609" s="47" t="s">
        <v>69</v>
      </c>
      <c r="AI609" s="47"/>
      <c r="AK609" s="47"/>
    </row>
    <row r="610" spans="1:38" s="1" customFormat="1" ht="12" x14ac:dyDescent="0.2">
      <c r="A610" s="41" t="s">
        <v>328</v>
      </c>
      <c r="B610" s="42" t="s">
        <v>329</v>
      </c>
      <c r="C610" s="144" t="s">
        <v>330</v>
      </c>
      <c r="D610" s="144"/>
      <c r="E610" s="144"/>
      <c r="F610" s="43" t="s">
        <v>55</v>
      </c>
      <c r="G610" s="43"/>
      <c r="H610" s="43"/>
      <c r="I610" s="44">
        <v>13</v>
      </c>
      <c r="J610" s="67">
        <v>13467.51</v>
      </c>
      <c r="K610" s="97">
        <v>1.0506</v>
      </c>
      <c r="L610" s="67">
        <v>25870.18</v>
      </c>
      <c r="M610" s="96">
        <v>7.11</v>
      </c>
      <c r="N610" s="63">
        <v>183937</v>
      </c>
      <c r="AB610" s="40"/>
      <c r="AC610" s="47" t="s">
        <v>330</v>
      </c>
      <c r="AG610" s="47"/>
      <c r="AI610" s="47"/>
      <c r="AK610" s="47"/>
    </row>
    <row r="611" spans="1:38" s="1" customFormat="1" ht="22.5" x14ac:dyDescent="0.2">
      <c r="A611" s="98"/>
      <c r="B611" s="54" t="s">
        <v>144</v>
      </c>
      <c r="C611" s="142" t="s">
        <v>145</v>
      </c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5"/>
      <c r="AB611" s="40"/>
      <c r="AC611" s="47"/>
      <c r="AG611" s="47"/>
      <c r="AI611" s="47"/>
      <c r="AK611" s="47"/>
      <c r="AL611" s="4" t="s">
        <v>145</v>
      </c>
    </row>
    <row r="612" spans="1:38" s="1" customFormat="1" ht="22.5" x14ac:dyDescent="0.2">
      <c r="A612" s="98"/>
      <c r="B612" s="54" t="s">
        <v>146</v>
      </c>
      <c r="C612" s="142" t="s">
        <v>147</v>
      </c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5"/>
      <c r="AB612" s="40"/>
      <c r="AC612" s="47"/>
      <c r="AG612" s="47"/>
      <c r="AI612" s="47"/>
      <c r="AK612" s="47"/>
      <c r="AL612" s="4" t="s">
        <v>147</v>
      </c>
    </row>
    <row r="613" spans="1:38" s="1" customFormat="1" ht="12" x14ac:dyDescent="0.2">
      <c r="A613" s="60"/>
      <c r="B613" s="61"/>
      <c r="C613" s="144" t="s">
        <v>69</v>
      </c>
      <c r="D613" s="144"/>
      <c r="E613" s="144"/>
      <c r="F613" s="43"/>
      <c r="G613" s="43"/>
      <c r="H613" s="43"/>
      <c r="I613" s="43"/>
      <c r="J613" s="45"/>
      <c r="K613" s="43"/>
      <c r="L613" s="67">
        <v>25870.18</v>
      </c>
      <c r="M613" s="56"/>
      <c r="N613" s="63">
        <v>183937</v>
      </c>
      <c r="AB613" s="40"/>
      <c r="AC613" s="47"/>
      <c r="AG613" s="47" t="s">
        <v>69</v>
      </c>
      <c r="AI613" s="47"/>
      <c r="AK613" s="47"/>
    </row>
    <row r="614" spans="1:38" s="1" customFormat="1" ht="12" x14ac:dyDescent="0.2">
      <c r="A614" s="41" t="s">
        <v>331</v>
      </c>
      <c r="B614" s="42" t="s">
        <v>155</v>
      </c>
      <c r="C614" s="144" t="s">
        <v>156</v>
      </c>
      <c r="D614" s="144"/>
      <c r="E614" s="144"/>
      <c r="F614" s="43" t="s">
        <v>55</v>
      </c>
      <c r="G614" s="43"/>
      <c r="H614" s="43"/>
      <c r="I614" s="44">
        <v>1</v>
      </c>
      <c r="J614" s="62">
        <v>962</v>
      </c>
      <c r="K614" s="97">
        <v>1.0506</v>
      </c>
      <c r="L614" s="62">
        <v>142.19</v>
      </c>
      <c r="M614" s="96">
        <v>7.11</v>
      </c>
      <c r="N614" s="63">
        <v>1011</v>
      </c>
      <c r="AB614" s="40"/>
      <c r="AC614" s="47" t="s">
        <v>156</v>
      </c>
      <c r="AG614" s="47"/>
      <c r="AI614" s="47"/>
      <c r="AK614" s="47"/>
    </row>
    <row r="615" spans="1:38" s="1" customFormat="1" ht="22.5" x14ac:dyDescent="0.2">
      <c r="A615" s="98"/>
      <c r="B615" s="54" t="s">
        <v>144</v>
      </c>
      <c r="C615" s="142" t="s">
        <v>145</v>
      </c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5"/>
      <c r="AB615" s="40"/>
      <c r="AC615" s="47"/>
      <c r="AG615" s="47"/>
      <c r="AI615" s="47"/>
      <c r="AK615" s="47"/>
      <c r="AL615" s="4" t="s">
        <v>145</v>
      </c>
    </row>
    <row r="616" spans="1:38" s="1" customFormat="1" ht="22.5" x14ac:dyDescent="0.2">
      <c r="A616" s="98"/>
      <c r="B616" s="54" t="s">
        <v>146</v>
      </c>
      <c r="C616" s="142" t="s">
        <v>147</v>
      </c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5"/>
      <c r="AB616" s="40"/>
      <c r="AC616" s="47"/>
      <c r="AG616" s="47"/>
      <c r="AI616" s="47"/>
      <c r="AK616" s="47"/>
      <c r="AL616" s="4" t="s">
        <v>147</v>
      </c>
    </row>
    <row r="617" spans="1:38" s="1" customFormat="1" ht="12" x14ac:dyDescent="0.2">
      <c r="A617" s="60"/>
      <c r="B617" s="61"/>
      <c r="C617" s="144" t="s">
        <v>69</v>
      </c>
      <c r="D617" s="144"/>
      <c r="E617" s="144"/>
      <c r="F617" s="43"/>
      <c r="G617" s="43"/>
      <c r="H617" s="43"/>
      <c r="I617" s="43"/>
      <c r="J617" s="45"/>
      <c r="K617" s="43"/>
      <c r="L617" s="62">
        <v>142.19</v>
      </c>
      <c r="M617" s="56"/>
      <c r="N617" s="63">
        <v>1011</v>
      </c>
      <c r="AB617" s="40"/>
      <c r="AC617" s="47"/>
      <c r="AG617" s="47" t="s">
        <v>69</v>
      </c>
      <c r="AI617" s="47"/>
      <c r="AK617" s="47"/>
    </row>
    <row r="618" spans="1:38" s="1" customFormat="1" ht="12" x14ac:dyDescent="0.2">
      <c r="A618" s="41" t="s">
        <v>332</v>
      </c>
      <c r="B618" s="42" t="s">
        <v>333</v>
      </c>
      <c r="C618" s="144" t="s">
        <v>334</v>
      </c>
      <c r="D618" s="144"/>
      <c r="E618" s="144"/>
      <c r="F618" s="43" t="s">
        <v>335</v>
      </c>
      <c r="G618" s="43"/>
      <c r="H618" s="43"/>
      <c r="I618" s="68">
        <v>296.55500000000001</v>
      </c>
      <c r="J618" s="62">
        <v>388.56</v>
      </c>
      <c r="K618" s="97">
        <v>1.0506</v>
      </c>
      <c r="L618" s="67">
        <v>17026.72</v>
      </c>
      <c r="M618" s="96">
        <v>7.11</v>
      </c>
      <c r="N618" s="63">
        <v>121060</v>
      </c>
      <c r="AB618" s="40"/>
      <c r="AC618" s="47" t="s">
        <v>334</v>
      </c>
      <c r="AG618" s="47"/>
      <c r="AI618" s="47"/>
      <c r="AK618" s="47"/>
    </row>
    <row r="619" spans="1:38" s="1" customFormat="1" ht="12" x14ac:dyDescent="0.2">
      <c r="A619" s="69"/>
      <c r="B619" s="9"/>
      <c r="C619" s="142" t="s">
        <v>336</v>
      </c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5"/>
      <c r="AB619" s="40"/>
      <c r="AC619" s="47"/>
      <c r="AG619" s="47"/>
      <c r="AH619" s="4" t="s">
        <v>336</v>
      </c>
      <c r="AI619" s="47"/>
      <c r="AK619" s="47"/>
    </row>
    <row r="620" spans="1:38" s="1" customFormat="1" ht="22.5" x14ac:dyDescent="0.2">
      <c r="A620" s="98"/>
      <c r="B620" s="54" t="s">
        <v>146</v>
      </c>
      <c r="C620" s="142" t="s">
        <v>147</v>
      </c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5"/>
      <c r="AB620" s="40"/>
      <c r="AC620" s="47"/>
      <c r="AG620" s="47"/>
      <c r="AI620" s="47"/>
      <c r="AK620" s="47"/>
      <c r="AL620" s="4" t="s">
        <v>147</v>
      </c>
    </row>
    <row r="621" spans="1:38" s="1" customFormat="1" ht="22.5" x14ac:dyDescent="0.2">
      <c r="A621" s="98"/>
      <c r="B621" s="54" t="s">
        <v>144</v>
      </c>
      <c r="C621" s="142" t="s">
        <v>145</v>
      </c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5"/>
      <c r="AB621" s="40"/>
      <c r="AC621" s="47"/>
      <c r="AG621" s="47"/>
      <c r="AI621" s="47"/>
      <c r="AK621" s="47"/>
      <c r="AL621" s="4" t="s">
        <v>145</v>
      </c>
    </row>
    <row r="622" spans="1:38" s="1" customFormat="1" ht="12" x14ac:dyDescent="0.2">
      <c r="A622" s="60"/>
      <c r="B622" s="61"/>
      <c r="C622" s="144" t="s">
        <v>69</v>
      </c>
      <c r="D622" s="144"/>
      <c r="E622" s="144"/>
      <c r="F622" s="43"/>
      <c r="G622" s="43"/>
      <c r="H622" s="43"/>
      <c r="I622" s="43"/>
      <c r="J622" s="45"/>
      <c r="K622" s="43"/>
      <c r="L622" s="67">
        <v>17026.72</v>
      </c>
      <c r="M622" s="56"/>
      <c r="N622" s="63">
        <v>121060</v>
      </c>
      <c r="AB622" s="40"/>
      <c r="AC622" s="47"/>
      <c r="AG622" s="47" t="s">
        <v>69</v>
      </c>
      <c r="AI622" s="47"/>
      <c r="AK622" s="47"/>
    </row>
    <row r="623" spans="1:38" s="1" customFormat="1" ht="22.5" x14ac:dyDescent="0.2">
      <c r="A623" s="41" t="s">
        <v>337</v>
      </c>
      <c r="B623" s="42" t="s">
        <v>338</v>
      </c>
      <c r="C623" s="144" t="s">
        <v>339</v>
      </c>
      <c r="D623" s="144"/>
      <c r="E623" s="144"/>
      <c r="F623" s="43" t="s">
        <v>101</v>
      </c>
      <c r="G623" s="43"/>
      <c r="H623" s="43"/>
      <c r="I623" s="44">
        <v>4</v>
      </c>
      <c r="J623" s="62">
        <v>168.71</v>
      </c>
      <c r="K623" s="43"/>
      <c r="L623" s="62">
        <v>674.84</v>
      </c>
      <c r="M623" s="96">
        <v>7.11</v>
      </c>
      <c r="N623" s="63">
        <v>4798</v>
      </c>
      <c r="AB623" s="40"/>
      <c r="AC623" s="47" t="s">
        <v>339</v>
      </c>
      <c r="AG623" s="47"/>
      <c r="AI623" s="47"/>
      <c r="AK623" s="47"/>
    </row>
    <row r="624" spans="1:38" s="1" customFormat="1" ht="12" x14ac:dyDescent="0.2">
      <c r="A624" s="60"/>
      <c r="B624" s="61"/>
      <c r="C624" s="144" t="s">
        <v>69</v>
      </c>
      <c r="D624" s="144"/>
      <c r="E624" s="144"/>
      <c r="F624" s="43"/>
      <c r="G624" s="43"/>
      <c r="H624" s="43"/>
      <c r="I624" s="43"/>
      <c r="J624" s="45"/>
      <c r="K624" s="43"/>
      <c r="L624" s="62">
        <v>674.84</v>
      </c>
      <c r="M624" s="56"/>
      <c r="N624" s="63">
        <v>4798</v>
      </c>
      <c r="AB624" s="40"/>
      <c r="AC624" s="47"/>
      <c r="AG624" s="47" t="s">
        <v>69</v>
      </c>
      <c r="AI624" s="47"/>
      <c r="AK624" s="47"/>
    </row>
    <row r="625" spans="1:37" s="1" customFormat="1" ht="22.5" x14ac:dyDescent="0.2">
      <c r="A625" s="41" t="s">
        <v>340</v>
      </c>
      <c r="B625" s="42" t="s">
        <v>341</v>
      </c>
      <c r="C625" s="144" t="s">
        <v>342</v>
      </c>
      <c r="D625" s="144"/>
      <c r="E625" s="144"/>
      <c r="F625" s="43" t="s">
        <v>55</v>
      </c>
      <c r="G625" s="43"/>
      <c r="H625" s="43"/>
      <c r="I625" s="44">
        <v>3</v>
      </c>
      <c r="J625" s="62">
        <v>34.909999999999997</v>
      </c>
      <c r="K625" s="43"/>
      <c r="L625" s="62">
        <v>104.73</v>
      </c>
      <c r="M625" s="96">
        <v>7.11</v>
      </c>
      <c r="N625" s="78">
        <v>745</v>
      </c>
      <c r="AB625" s="40"/>
      <c r="AC625" s="47" t="s">
        <v>342</v>
      </c>
      <c r="AG625" s="47"/>
      <c r="AI625" s="47"/>
      <c r="AK625" s="47"/>
    </row>
    <row r="626" spans="1:37" s="1" customFormat="1" ht="12" x14ac:dyDescent="0.2">
      <c r="A626" s="60"/>
      <c r="B626" s="61"/>
      <c r="C626" s="144" t="s">
        <v>69</v>
      </c>
      <c r="D626" s="144"/>
      <c r="E626" s="144"/>
      <c r="F626" s="43"/>
      <c r="G626" s="43"/>
      <c r="H626" s="43"/>
      <c r="I626" s="43"/>
      <c r="J626" s="45"/>
      <c r="K626" s="43"/>
      <c r="L626" s="62">
        <v>104.73</v>
      </c>
      <c r="M626" s="56"/>
      <c r="N626" s="78">
        <v>745</v>
      </c>
      <c r="AB626" s="40"/>
      <c r="AC626" s="47"/>
      <c r="AG626" s="47" t="s">
        <v>69</v>
      </c>
      <c r="AI626" s="47"/>
      <c r="AK626" s="47"/>
    </row>
    <row r="627" spans="1:37" s="1" customFormat="1" ht="12" x14ac:dyDescent="0.2">
      <c r="A627" s="41" t="s">
        <v>343</v>
      </c>
      <c r="B627" s="42" t="s">
        <v>344</v>
      </c>
      <c r="C627" s="144" t="s">
        <v>345</v>
      </c>
      <c r="D627" s="144"/>
      <c r="E627" s="144"/>
      <c r="F627" s="43" t="s">
        <v>169</v>
      </c>
      <c r="G627" s="43"/>
      <c r="H627" s="43"/>
      <c r="I627" s="96">
        <v>0.03</v>
      </c>
      <c r="J627" s="67">
        <v>12654</v>
      </c>
      <c r="K627" s="43"/>
      <c r="L627" s="62">
        <v>379.62</v>
      </c>
      <c r="M627" s="96">
        <v>7.11</v>
      </c>
      <c r="N627" s="63">
        <v>2699</v>
      </c>
      <c r="AB627" s="40"/>
      <c r="AC627" s="47" t="s">
        <v>345</v>
      </c>
      <c r="AG627" s="47"/>
      <c r="AI627" s="47"/>
      <c r="AK627" s="47"/>
    </row>
    <row r="628" spans="1:37" s="1" customFormat="1" ht="12" x14ac:dyDescent="0.2">
      <c r="A628" s="69"/>
      <c r="B628" s="9"/>
      <c r="C628" s="142" t="s">
        <v>346</v>
      </c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5"/>
      <c r="AB628" s="40"/>
      <c r="AC628" s="47"/>
      <c r="AG628" s="47"/>
      <c r="AH628" s="4" t="s">
        <v>346</v>
      </c>
      <c r="AI628" s="47"/>
      <c r="AK628" s="47"/>
    </row>
    <row r="629" spans="1:37" s="1" customFormat="1" ht="12" x14ac:dyDescent="0.2">
      <c r="A629" s="60"/>
      <c r="B629" s="61"/>
      <c r="C629" s="144" t="s">
        <v>69</v>
      </c>
      <c r="D629" s="144"/>
      <c r="E629" s="144"/>
      <c r="F629" s="43"/>
      <c r="G629" s="43"/>
      <c r="H629" s="43"/>
      <c r="I629" s="43"/>
      <c r="J629" s="45"/>
      <c r="K629" s="43"/>
      <c r="L629" s="62">
        <v>379.62</v>
      </c>
      <c r="M629" s="56"/>
      <c r="N629" s="63">
        <v>2699</v>
      </c>
      <c r="AB629" s="40"/>
      <c r="AC629" s="47"/>
      <c r="AG629" s="47" t="s">
        <v>69</v>
      </c>
      <c r="AI629" s="47"/>
      <c r="AK629" s="47"/>
    </row>
    <row r="630" spans="1:37" s="1" customFormat="1" ht="12" x14ac:dyDescent="0.2">
      <c r="A630" s="41" t="s">
        <v>347</v>
      </c>
      <c r="B630" s="42" t="s">
        <v>348</v>
      </c>
      <c r="C630" s="144" t="s">
        <v>349</v>
      </c>
      <c r="D630" s="144"/>
      <c r="E630" s="144"/>
      <c r="F630" s="43" t="s">
        <v>169</v>
      </c>
      <c r="G630" s="43"/>
      <c r="H630" s="43"/>
      <c r="I630" s="96">
        <v>0.14000000000000001</v>
      </c>
      <c r="J630" s="62">
        <v>582</v>
      </c>
      <c r="K630" s="43"/>
      <c r="L630" s="62">
        <v>81.48</v>
      </c>
      <c r="M630" s="96">
        <v>7.11</v>
      </c>
      <c r="N630" s="78">
        <v>579</v>
      </c>
      <c r="AB630" s="40"/>
      <c r="AC630" s="47" t="s">
        <v>349</v>
      </c>
      <c r="AG630" s="47"/>
      <c r="AI630" s="47"/>
      <c r="AK630" s="47"/>
    </row>
    <row r="631" spans="1:37" s="1" customFormat="1" ht="12" x14ac:dyDescent="0.2">
      <c r="A631" s="69"/>
      <c r="B631" s="9"/>
      <c r="C631" s="142" t="s">
        <v>350</v>
      </c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5"/>
      <c r="AB631" s="40"/>
      <c r="AC631" s="47"/>
      <c r="AG631" s="47"/>
      <c r="AH631" s="4" t="s">
        <v>350</v>
      </c>
      <c r="AI631" s="47"/>
      <c r="AK631" s="47"/>
    </row>
    <row r="632" spans="1:37" s="1" customFormat="1" ht="12" x14ac:dyDescent="0.2">
      <c r="A632" s="60"/>
      <c r="B632" s="61"/>
      <c r="C632" s="144" t="s">
        <v>69</v>
      </c>
      <c r="D632" s="144"/>
      <c r="E632" s="144"/>
      <c r="F632" s="43"/>
      <c r="G632" s="43"/>
      <c r="H632" s="43"/>
      <c r="I632" s="43"/>
      <c r="J632" s="45"/>
      <c r="K632" s="43"/>
      <c r="L632" s="62">
        <v>81.48</v>
      </c>
      <c r="M632" s="56"/>
      <c r="N632" s="78">
        <v>579</v>
      </c>
      <c r="AB632" s="40"/>
      <c r="AC632" s="47"/>
      <c r="AG632" s="47" t="s">
        <v>69</v>
      </c>
      <c r="AI632" s="47"/>
      <c r="AK632" s="47"/>
    </row>
    <row r="633" spans="1:37" s="1" customFormat="1" ht="45" x14ac:dyDescent="0.2">
      <c r="A633" s="41" t="s">
        <v>351</v>
      </c>
      <c r="B633" s="42" t="s">
        <v>352</v>
      </c>
      <c r="C633" s="144" t="s">
        <v>353</v>
      </c>
      <c r="D633" s="144"/>
      <c r="E633" s="144"/>
      <c r="F633" s="43" t="s">
        <v>55</v>
      </c>
      <c r="G633" s="43"/>
      <c r="H633" s="43"/>
      <c r="I633" s="96">
        <v>0.28000000000000003</v>
      </c>
      <c r="J633" s="62">
        <v>943.06</v>
      </c>
      <c r="K633" s="43"/>
      <c r="L633" s="62">
        <v>264.06</v>
      </c>
      <c r="M633" s="96">
        <v>7.11</v>
      </c>
      <c r="N633" s="63">
        <v>1877</v>
      </c>
      <c r="AB633" s="40"/>
      <c r="AC633" s="47" t="s">
        <v>353</v>
      </c>
      <c r="AG633" s="47"/>
      <c r="AI633" s="47"/>
      <c r="AK633" s="47"/>
    </row>
    <row r="634" spans="1:37" s="1" customFormat="1" ht="12" x14ac:dyDescent="0.2">
      <c r="A634" s="69"/>
      <c r="B634" s="9"/>
      <c r="C634" s="142" t="s">
        <v>354</v>
      </c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5"/>
      <c r="AB634" s="40"/>
      <c r="AC634" s="47"/>
      <c r="AG634" s="47"/>
      <c r="AH634" s="4" t="s">
        <v>354</v>
      </c>
      <c r="AI634" s="47"/>
      <c r="AK634" s="47"/>
    </row>
    <row r="635" spans="1:37" s="1" customFormat="1" ht="12" x14ac:dyDescent="0.2">
      <c r="A635" s="60"/>
      <c r="B635" s="61"/>
      <c r="C635" s="144" t="s">
        <v>69</v>
      </c>
      <c r="D635" s="144"/>
      <c r="E635" s="144"/>
      <c r="F635" s="43"/>
      <c r="G635" s="43"/>
      <c r="H635" s="43"/>
      <c r="I635" s="43"/>
      <c r="J635" s="45"/>
      <c r="K635" s="43"/>
      <c r="L635" s="62">
        <v>264.06</v>
      </c>
      <c r="M635" s="56"/>
      <c r="N635" s="63">
        <v>1877</v>
      </c>
      <c r="AB635" s="40"/>
      <c r="AC635" s="47"/>
      <c r="AG635" s="47" t="s">
        <v>69</v>
      </c>
      <c r="AI635" s="47"/>
      <c r="AK635" s="47"/>
    </row>
    <row r="636" spans="1:37" s="1" customFormat="1" ht="67.5" x14ac:dyDescent="0.2">
      <c r="A636" s="41" t="s">
        <v>355</v>
      </c>
      <c r="B636" s="42" t="s">
        <v>187</v>
      </c>
      <c r="C636" s="144" t="s">
        <v>188</v>
      </c>
      <c r="D636" s="144"/>
      <c r="E636" s="144"/>
      <c r="F636" s="43" t="s">
        <v>169</v>
      </c>
      <c r="G636" s="43"/>
      <c r="H636" s="43"/>
      <c r="I636" s="73">
        <v>0.2</v>
      </c>
      <c r="J636" s="67">
        <v>10603</v>
      </c>
      <c r="K636" s="43"/>
      <c r="L636" s="67">
        <v>2120.6</v>
      </c>
      <c r="M636" s="96">
        <v>7.11</v>
      </c>
      <c r="N636" s="63">
        <v>15077</v>
      </c>
      <c r="AB636" s="40"/>
      <c r="AC636" s="47" t="s">
        <v>188</v>
      </c>
      <c r="AG636" s="47"/>
      <c r="AI636" s="47"/>
      <c r="AK636" s="47"/>
    </row>
    <row r="637" spans="1:37" s="1" customFormat="1" ht="12" x14ac:dyDescent="0.2">
      <c r="A637" s="69"/>
      <c r="B637" s="9"/>
      <c r="C637" s="142" t="s">
        <v>356</v>
      </c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5"/>
      <c r="AB637" s="40"/>
      <c r="AC637" s="47"/>
      <c r="AG637" s="47"/>
      <c r="AH637" s="4" t="s">
        <v>356</v>
      </c>
      <c r="AI637" s="47"/>
      <c r="AK637" s="47"/>
    </row>
    <row r="638" spans="1:37" s="1" customFormat="1" ht="12" x14ac:dyDescent="0.2">
      <c r="A638" s="60"/>
      <c r="B638" s="61"/>
      <c r="C638" s="144" t="s">
        <v>69</v>
      </c>
      <c r="D638" s="144"/>
      <c r="E638" s="144"/>
      <c r="F638" s="43"/>
      <c r="G638" s="43"/>
      <c r="H638" s="43"/>
      <c r="I638" s="43"/>
      <c r="J638" s="45"/>
      <c r="K638" s="43"/>
      <c r="L638" s="67">
        <v>2120.6</v>
      </c>
      <c r="M638" s="56"/>
      <c r="N638" s="63">
        <v>15077</v>
      </c>
      <c r="AB638" s="40"/>
      <c r="AC638" s="47"/>
      <c r="AG638" s="47" t="s">
        <v>69</v>
      </c>
      <c r="AI638" s="47"/>
      <c r="AK638" s="47"/>
    </row>
    <row r="639" spans="1:37" s="1" customFormat="1" ht="22.5" x14ac:dyDescent="0.2">
      <c r="A639" s="41" t="s">
        <v>357</v>
      </c>
      <c r="B639" s="42" t="s">
        <v>204</v>
      </c>
      <c r="C639" s="144" t="s">
        <v>205</v>
      </c>
      <c r="D639" s="144"/>
      <c r="E639" s="144"/>
      <c r="F639" s="43" t="s">
        <v>55</v>
      </c>
      <c r="G639" s="43"/>
      <c r="H639" s="43"/>
      <c r="I639" s="44">
        <v>5</v>
      </c>
      <c r="J639" s="62">
        <v>4.88</v>
      </c>
      <c r="K639" s="43"/>
      <c r="L639" s="62">
        <v>24.4</v>
      </c>
      <c r="M639" s="96">
        <v>7.11</v>
      </c>
      <c r="N639" s="78">
        <v>173</v>
      </c>
      <c r="AB639" s="40"/>
      <c r="AC639" s="47" t="s">
        <v>205</v>
      </c>
      <c r="AG639" s="47"/>
      <c r="AI639" s="47"/>
      <c r="AK639" s="47"/>
    </row>
    <row r="640" spans="1:37" s="1" customFormat="1" ht="12" x14ac:dyDescent="0.2">
      <c r="A640" s="60"/>
      <c r="B640" s="61"/>
      <c r="C640" s="144" t="s">
        <v>69</v>
      </c>
      <c r="D640" s="144"/>
      <c r="E640" s="144"/>
      <c r="F640" s="43"/>
      <c r="G640" s="43"/>
      <c r="H640" s="43"/>
      <c r="I640" s="43"/>
      <c r="J640" s="45"/>
      <c r="K640" s="43"/>
      <c r="L640" s="62">
        <v>24.4</v>
      </c>
      <c r="M640" s="56"/>
      <c r="N640" s="78">
        <v>173</v>
      </c>
      <c r="AB640" s="40"/>
      <c r="AC640" s="47"/>
      <c r="AG640" s="47" t="s">
        <v>69</v>
      </c>
      <c r="AI640" s="47"/>
      <c r="AK640" s="47"/>
    </row>
    <row r="641" spans="1:38" s="1" customFormat="1" ht="22.5" x14ac:dyDescent="0.2">
      <c r="A641" s="41" t="s">
        <v>358</v>
      </c>
      <c r="B641" s="42" t="s">
        <v>359</v>
      </c>
      <c r="C641" s="144" t="s">
        <v>360</v>
      </c>
      <c r="D641" s="144"/>
      <c r="E641" s="144"/>
      <c r="F641" s="43" t="s">
        <v>55</v>
      </c>
      <c r="G641" s="43"/>
      <c r="H641" s="43"/>
      <c r="I641" s="44">
        <v>4</v>
      </c>
      <c r="J641" s="62">
        <v>701.94</v>
      </c>
      <c r="K641" s="97">
        <v>1.0506</v>
      </c>
      <c r="L641" s="62">
        <v>414.91</v>
      </c>
      <c r="M641" s="96">
        <v>7.11</v>
      </c>
      <c r="N641" s="63">
        <v>2950</v>
      </c>
      <c r="AB641" s="40"/>
      <c r="AC641" s="47" t="s">
        <v>360</v>
      </c>
      <c r="AG641" s="47"/>
      <c r="AI641" s="47"/>
      <c r="AK641" s="47"/>
    </row>
    <row r="642" spans="1:38" s="1" customFormat="1" ht="22.5" x14ac:dyDescent="0.2">
      <c r="A642" s="98"/>
      <c r="B642" s="54" t="s">
        <v>146</v>
      </c>
      <c r="C642" s="142" t="s">
        <v>147</v>
      </c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5"/>
      <c r="AB642" s="40"/>
      <c r="AC642" s="47"/>
      <c r="AG642" s="47"/>
      <c r="AI642" s="47"/>
      <c r="AK642" s="47"/>
      <c r="AL642" s="4" t="s">
        <v>147</v>
      </c>
    </row>
    <row r="643" spans="1:38" s="1" customFormat="1" ht="22.5" x14ac:dyDescent="0.2">
      <c r="A643" s="98"/>
      <c r="B643" s="54" t="s">
        <v>144</v>
      </c>
      <c r="C643" s="142" t="s">
        <v>145</v>
      </c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5"/>
      <c r="AB643" s="40"/>
      <c r="AC643" s="47"/>
      <c r="AG643" s="47"/>
      <c r="AI643" s="47"/>
      <c r="AK643" s="47"/>
      <c r="AL643" s="4" t="s">
        <v>145</v>
      </c>
    </row>
    <row r="644" spans="1:38" s="1" customFormat="1" ht="12" x14ac:dyDescent="0.2">
      <c r="A644" s="60"/>
      <c r="B644" s="61"/>
      <c r="C644" s="144" t="s">
        <v>69</v>
      </c>
      <c r="D644" s="144"/>
      <c r="E644" s="144"/>
      <c r="F644" s="43"/>
      <c r="G644" s="43"/>
      <c r="H644" s="43"/>
      <c r="I644" s="43"/>
      <c r="J644" s="45"/>
      <c r="K644" s="43"/>
      <c r="L644" s="62">
        <v>414.91</v>
      </c>
      <c r="M644" s="56"/>
      <c r="N644" s="63">
        <v>2950</v>
      </c>
      <c r="AB644" s="40"/>
      <c r="AC644" s="47"/>
      <c r="AG644" s="47" t="s">
        <v>69</v>
      </c>
      <c r="AI644" s="47"/>
      <c r="AK644" s="47"/>
    </row>
    <row r="645" spans="1:38" s="1" customFormat="1" ht="45" x14ac:dyDescent="0.2">
      <c r="A645" s="41" t="s">
        <v>361</v>
      </c>
      <c r="B645" s="42" t="s">
        <v>103</v>
      </c>
      <c r="C645" s="144" t="s">
        <v>104</v>
      </c>
      <c r="D645" s="144"/>
      <c r="E645" s="144"/>
      <c r="F645" s="43" t="s">
        <v>105</v>
      </c>
      <c r="G645" s="43"/>
      <c r="H645" s="43"/>
      <c r="I645" s="73">
        <v>0.2</v>
      </c>
      <c r="J645" s="45"/>
      <c r="K645" s="43"/>
      <c r="L645" s="45"/>
      <c r="M645" s="43"/>
      <c r="N645" s="46"/>
      <c r="AB645" s="40"/>
      <c r="AC645" s="47" t="s">
        <v>104</v>
      </c>
      <c r="AG645" s="47"/>
      <c r="AI645" s="47"/>
      <c r="AK645" s="47"/>
    </row>
    <row r="646" spans="1:38" s="1" customFormat="1" ht="12" x14ac:dyDescent="0.2">
      <c r="A646" s="69"/>
      <c r="B646" s="9"/>
      <c r="C646" s="142" t="s">
        <v>106</v>
      </c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5"/>
      <c r="AB646" s="40"/>
      <c r="AC646" s="47"/>
      <c r="AG646" s="47"/>
      <c r="AH646" s="4" t="s">
        <v>106</v>
      </c>
      <c r="AI646" s="47"/>
      <c r="AK646" s="47"/>
    </row>
    <row r="647" spans="1:38" s="1" customFormat="1" ht="12" x14ac:dyDescent="0.2">
      <c r="A647" s="48"/>
      <c r="B647" s="49">
        <v>1</v>
      </c>
      <c r="C647" s="142" t="s">
        <v>56</v>
      </c>
      <c r="D647" s="142"/>
      <c r="E647" s="142"/>
      <c r="F647" s="50"/>
      <c r="G647" s="50"/>
      <c r="H647" s="50"/>
      <c r="I647" s="50"/>
      <c r="J647" s="51">
        <v>70.56</v>
      </c>
      <c r="K647" s="50"/>
      <c r="L647" s="51">
        <v>14.11</v>
      </c>
      <c r="M647" s="52">
        <v>33.78</v>
      </c>
      <c r="N647" s="64">
        <v>477</v>
      </c>
      <c r="AB647" s="40"/>
      <c r="AC647" s="47"/>
      <c r="AD647" s="4" t="s">
        <v>56</v>
      </c>
      <c r="AG647" s="47"/>
      <c r="AI647" s="47"/>
      <c r="AK647" s="47"/>
    </row>
    <row r="648" spans="1:38" s="1" customFormat="1" ht="12" x14ac:dyDescent="0.2">
      <c r="A648" s="48"/>
      <c r="B648" s="49">
        <v>2</v>
      </c>
      <c r="C648" s="142" t="s">
        <v>57</v>
      </c>
      <c r="D648" s="142"/>
      <c r="E648" s="142"/>
      <c r="F648" s="50"/>
      <c r="G648" s="50"/>
      <c r="H648" s="50"/>
      <c r="I648" s="50"/>
      <c r="J648" s="51">
        <v>291.76</v>
      </c>
      <c r="K648" s="50"/>
      <c r="L648" s="51">
        <v>58.35</v>
      </c>
      <c r="M648" s="52">
        <v>8.49</v>
      </c>
      <c r="N648" s="64">
        <v>495</v>
      </c>
      <c r="AB648" s="40"/>
      <c r="AC648" s="47"/>
      <c r="AD648" s="4" t="s">
        <v>57</v>
      </c>
      <c r="AG648" s="47"/>
      <c r="AI648" s="47"/>
      <c r="AK648" s="47"/>
    </row>
    <row r="649" spans="1:38" s="1" customFormat="1" ht="12" x14ac:dyDescent="0.2">
      <c r="A649" s="48"/>
      <c r="B649" s="49">
        <v>3</v>
      </c>
      <c r="C649" s="142" t="s">
        <v>58</v>
      </c>
      <c r="D649" s="142"/>
      <c r="E649" s="142"/>
      <c r="F649" s="50"/>
      <c r="G649" s="50"/>
      <c r="H649" s="50"/>
      <c r="I649" s="50"/>
      <c r="J649" s="51">
        <v>35.96</v>
      </c>
      <c r="K649" s="50"/>
      <c r="L649" s="51">
        <v>7.19</v>
      </c>
      <c r="M649" s="52">
        <v>33.78</v>
      </c>
      <c r="N649" s="64">
        <v>243</v>
      </c>
      <c r="AB649" s="40"/>
      <c r="AC649" s="47"/>
      <c r="AD649" s="4" t="s">
        <v>58</v>
      </c>
      <c r="AG649" s="47"/>
      <c r="AI649" s="47"/>
      <c r="AK649" s="47"/>
    </row>
    <row r="650" spans="1:38" s="1" customFormat="1" ht="12" x14ac:dyDescent="0.2">
      <c r="A650" s="48"/>
      <c r="B650" s="49">
        <v>4</v>
      </c>
      <c r="C650" s="142" t="s">
        <v>79</v>
      </c>
      <c r="D650" s="142"/>
      <c r="E650" s="142"/>
      <c r="F650" s="50"/>
      <c r="G650" s="50"/>
      <c r="H650" s="50"/>
      <c r="I650" s="50"/>
      <c r="J650" s="51">
        <v>47.98</v>
      </c>
      <c r="K650" s="50"/>
      <c r="L650" s="51">
        <v>9.6</v>
      </c>
      <c r="M650" s="52">
        <v>7.11</v>
      </c>
      <c r="N650" s="64">
        <v>68</v>
      </c>
      <c r="AB650" s="40"/>
      <c r="AC650" s="47"/>
      <c r="AD650" s="4" t="s">
        <v>79</v>
      </c>
      <c r="AG650" s="47"/>
      <c r="AI650" s="47"/>
      <c r="AK650" s="47"/>
    </row>
    <row r="651" spans="1:38" s="1" customFormat="1" ht="12" x14ac:dyDescent="0.2">
      <c r="A651" s="48"/>
      <c r="B651" s="54"/>
      <c r="C651" s="142" t="s">
        <v>59</v>
      </c>
      <c r="D651" s="142"/>
      <c r="E651" s="142"/>
      <c r="F651" s="50" t="s">
        <v>60</v>
      </c>
      <c r="G651" s="52">
        <v>7.42</v>
      </c>
      <c r="H651" s="50"/>
      <c r="I651" s="74">
        <v>1.484</v>
      </c>
      <c r="J651" s="54"/>
      <c r="K651" s="50"/>
      <c r="L651" s="54"/>
      <c r="M651" s="50"/>
      <c r="N651" s="55"/>
      <c r="AB651" s="40"/>
      <c r="AC651" s="47"/>
      <c r="AE651" s="4" t="s">
        <v>59</v>
      </c>
      <c r="AG651" s="47"/>
      <c r="AI651" s="47"/>
      <c r="AK651" s="47"/>
    </row>
    <row r="652" spans="1:38" s="1" customFormat="1" ht="12" x14ac:dyDescent="0.2">
      <c r="A652" s="48"/>
      <c r="B652" s="54"/>
      <c r="C652" s="142" t="s">
        <v>61</v>
      </c>
      <c r="D652" s="142"/>
      <c r="E652" s="142"/>
      <c r="F652" s="50" t="s">
        <v>60</v>
      </c>
      <c r="G652" s="52">
        <v>3.55</v>
      </c>
      <c r="H652" s="50"/>
      <c r="I652" s="52">
        <v>0.71</v>
      </c>
      <c r="J652" s="54"/>
      <c r="K652" s="50"/>
      <c r="L652" s="54"/>
      <c r="M652" s="50"/>
      <c r="N652" s="55"/>
      <c r="AB652" s="40"/>
      <c r="AC652" s="47"/>
      <c r="AE652" s="4" t="s">
        <v>61</v>
      </c>
      <c r="AG652" s="47"/>
      <c r="AI652" s="47"/>
      <c r="AK652" s="47"/>
    </row>
    <row r="653" spans="1:38" s="1" customFormat="1" ht="12" x14ac:dyDescent="0.2">
      <c r="A653" s="48"/>
      <c r="B653" s="54"/>
      <c r="C653" s="149" t="s">
        <v>62</v>
      </c>
      <c r="D653" s="149"/>
      <c r="E653" s="149"/>
      <c r="F653" s="56"/>
      <c r="G653" s="56"/>
      <c r="H653" s="56"/>
      <c r="I653" s="56"/>
      <c r="J653" s="57">
        <v>410.3</v>
      </c>
      <c r="K653" s="56"/>
      <c r="L653" s="57">
        <v>82.06</v>
      </c>
      <c r="M653" s="56"/>
      <c r="N653" s="58"/>
      <c r="U653" s="3"/>
      <c r="AB653" s="40"/>
      <c r="AC653" s="47"/>
      <c r="AF653" s="4" t="s">
        <v>62</v>
      </c>
      <c r="AG653" s="47"/>
      <c r="AI653" s="47"/>
      <c r="AK653" s="47"/>
    </row>
    <row r="654" spans="1:38" s="1" customFormat="1" ht="12" x14ac:dyDescent="0.2">
      <c r="A654" s="48"/>
      <c r="B654" s="54"/>
      <c r="C654" s="142" t="s">
        <v>63</v>
      </c>
      <c r="D654" s="142"/>
      <c r="E654" s="142"/>
      <c r="F654" s="50"/>
      <c r="G654" s="50"/>
      <c r="H654" s="50"/>
      <c r="I654" s="50"/>
      <c r="J654" s="54"/>
      <c r="K654" s="50"/>
      <c r="L654" s="51">
        <v>21.3</v>
      </c>
      <c r="M654" s="50"/>
      <c r="N654" s="64">
        <v>720</v>
      </c>
      <c r="AB654" s="40"/>
      <c r="AC654" s="47"/>
      <c r="AE654" s="4" t="s">
        <v>63</v>
      </c>
      <c r="AG654" s="47"/>
      <c r="AI654" s="47"/>
      <c r="AK654" s="47"/>
    </row>
    <row r="655" spans="1:38" s="1" customFormat="1" ht="22.5" x14ac:dyDescent="0.2">
      <c r="A655" s="48"/>
      <c r="B655" s="54" t="s">
        <v>64</v>
      </c>
      <c r="C655" s="142" t="s">
        <v>65</v>
      </c>
      <c r="D655" s="142"/>
      <c r="E655" s="142"/>
      <c r="F655" s="50" t="s">
        <v>66</v>
      </c>
      <c r="G655" s="59">
        <v>103</v>
      </c>
      <c r="H655" s="50"/>
      <c r="I655" s="59">
        <v>103</v>
      </c>
      <c r="J655" s="54"/>
      <c r="K655" s="50"/>
      <c r="L655" s="51">
        <v>21.94</v>
      </c>
      <c r="M655" s="50"/>
      <c r="N655" s="64">
        <v>742</v>
      </c>
      <c r="AB655" s="40"/>
      <c r="AC655" s="47"/>
      <c r="AE655" s="4" t="s">
        <v>65</v>
      </c>
      <c r="AG655" s="47"/>
      <c r="AI655" s="47"/>
      <c r="AK655" s="47"/>
    </row>
    <row r="656" spans="1:38" s="1" customFormat="1" ht="22.5" x14ac:dyDescent="0.2">
      <c r="A656" s="48"/>
      <c r="B656" s="54" t="s">
        <v>67</v>
      </c>
      <c r="C656" s="142" t="s">
        <v>68</v>
      </c>
      <c r="D656" s="142"/>
      <c r="E656" s="142"/>
      <c r="F656" s="50" t="s">
        <v>66</v>
      </c>
      <c r="G656" s="59">
        <v>60</v>
      </c>
      <c r="H656" s="50"/>
      <c r="I656" s="59">
        <v>60</v>
      </c>
      <c r="J656" s="54"/>
      <c r="K656" s="50"/>
      <c r="L656" s="51">
        <v>12.78</v>
      </c>
      <c r="M656" s="50"/>
      <c r="N656" s="64">
        <v>432</v>
      </c>
      <c r="AB656" s="40"/>
      <c r="AC656" s="47"/>
      <c r="AE656" s="4" t="s">
        <v>68</v>
      </c>
      <c r="AG656" s="47"/>
      <c r="AI656" s="47"/>
      <c r="AK656" s="47"/>
    </row>
    <row r="657" spans="1:37" s="1" customFormat="1" ht="12" x14ac:dyDescent="0.2">
      <c r="A657" s="60"/>
      <c r="B657" s="61"/>
      <c r="C657" s="144" t="s">
        <v>69</v>
      </c>
      <c r="D657" s="144"/>
      <c r="E657" s="144"/>
      <c r="F657" s="43"/>
      <c r="G657" s="43"/>
      <c r="H657" s="43"/>
      <c r="I657" s="43"/>
      <c r="J657" s="45"/>
      <c r="K657" s="43"/>
      <c r="L657" s="62">
        <v>116.78</v>
      </c>
      <c r="M657" s="56"/>
      <c r="N657" s="63">
        <v>2214</v>
      </c>
      <c r="AB657" s="40"/>
      <c r="AC657" s="47"/>
      <c r="AG657" s="47" t="s">
        <v>69</v>
      </c>
      <c r="AI657" s="47"/>
      <c r="AK657" s="47"/>
    </row>
    <row r="658" spans="1:37" s="1" customFormat="1" ht="1.5" customHeight="1" x14ac:dyDescent="0.2">
      <c r="A658" s="79"/>
      <c r="B658" s="61"/>
      <c r="C658" s="61"/>
      <c r="D658" s="61"/>
      <c r="E658" s="61"/>
      <c r="F658" s="80"/>
      <c r="G658" s="80"/>
      <c r="H658" s="80"/>
      <c r="I658" s="80"/>
      <c r="J658" s="81"/>
      <c r="K658" s="80"/>
      <c r="L658" s="81"/>
      <c r="M658" s="50"/>
      <c r="N658" s="81"/>
      <c r="AB658" s="40"/>
      <c r="AC658" s="47"/>
      <c r="AG658" s="47"/>
      <c r="AI658" s="47"/>
      <c r="AK658" s="47"/>
    </row>
    <row r="659" spans="1:37" s="1" customFormat="1" ht="12" x14ac:dyDescent="0.2">
      <c r="A659" s="82"/>
      <c r="B659" s="45"/>
      <c r="C659" s="144" t="s">
        <v>362</v>
      </c>
      <c r="D659" s="144"/>
      <c r="E659" s="144"/>
      <c r="F659" s="144"/>
      <c r="G659" s="144"/>
      <c r="H659" s="144"/>
      <c r="I659" s="144"/>
      <c r="J659" s="144"/>
      <c r="K659" s="144"/>
      <c r="L659" s="83"/>
      <c r="M659" s="84"/>
      <c r="N659" s="85"/>
      <c r="AB659" s="40"/>
      <c r="AC659" s="47"/>
      <c r="AG659" s="47"/>
      <c r="AI659" s="47" t="s">
        <v>362</v>
      </c>
      <c r="AK659" s="47"/>
    </row>
    <row r="660" spans="1:37" s="1" customFormat="1" ht="12" x14ac:dyDescent="0.2">
      <c r="A660" s="86"/>
      <c r="B660" s="54"/>
      <c r="C660" s="142" t="s">
        <v>117</v>
      </c>
      <c r="D660" s="142"/>
      <c r="E660" s="142"/>
      <c r="F660" s="142"/>
      <c r="G660" s="142"/>
      <c r="H660" s="142"/>
      <c r="I660" s="142"/>
      <c r="J660" s="142"/>
      <c r="K660" s="142"/>
      <c r="L660" s="87">
        <v>50115.61</v>
      </c>
      <c r="M660" s="88"/>
      <c r="N660" s="89">
        <v>371300</v>
      </c>
      <c r="AB660" s="40"/>
      <c r="AC660" s="47"/>
      <c r="AG660" s="47"/>
      <c r="AI660" s="47"/>
      <c r="AJ660" s="4" t="s">
        <v>117</v>
      </c>
      <c r="AK660" s="47"/>
    </row>
    <row r="661" spans="1:37" s="1" customFormat="1" ht="12" x14ac:dyDescent="0.2">
      <c r="A661" s="86"/>
      <c r="B661" s="54"/>
      <c r="C661" s="142" t="s">
        <v>118</v>
      </c>
      <c r="D661" s="142"/>
      <c r="E661" s="142"/>
      <c r="F661" s="142"/>
      <c r="G661" s="142"/>
      <c r="H661" s="142"/>
      <c r="I661" s="142"/>
      <c r="J661" s="142"/>
      <c r="K661" s="142"/>
      <c r="L661" s="90"/>
      <c r="M661" s="88"/>
      <c r="N661" s="91"/>
      <c r="AB661" s="40"/>
      <c r="AC661" s="47"/>
      <c r="AG661" s="47"/>
      <c r="AI661" s="47"/>
      <c r="AJ661" s="4" t="s">
        <v>118</v>
      </c>
      <c r="AK661" s="47"/>
    </row>
    <row r="662" spans="1:37" s="1" customFormat="1" ht="12" x14ac:dyDescent="0.2">
      <c r="A662" s="86"/>
      <c r="B662" s="54"/>
      <c r="C662" s="142" t="s">
        <v>119</v>
      </c>
      <c r="D662" s="142"/>
      <c r="E662" s="142"/>
      <c r="F662" s="142"/>
      <c r="G662" s="142"/>
      <c r="H662" s="142"/>
      <c r="I662" s="142"/>
      <c r="J662" s="142"/>
      <c r="K662" s="142"/>
      <c r="L662" s="92">
        <v>443.39</v>
      </c>
      <c r="M662" s="88"/>
      <c r="N662" s="89">
        <v>14978</v>
      </c>
      <c r="AB662" s="40"/>
      <c r="AC662" s="47"/>
      <c r="AG662" s="47"/>
      <c r="AI662" s="47"/>
      <c r="AJ662" s="4" t="s">
        <v>119</v>
      </c>
      <c r="AK662" s="47"/>
    </row>
    <row r="663" spans="1:37" s="1" customFormat="1" ht="12" x14ac:dyDescent="0.2">
      <c r="A663" s="86"/>
      <c r="B663" s="54"/>
      <c r="C663" s="142" t="s">
        <v>120</v>
      </c>
      <c r="D663" s="142"/>
      <c r="E663" s="142"/>
      <c r="F663" s="142"/>
      <c r="G663" s="142"/>
      <c r="H663" s="142"/>
      <c r="I663" s="142"/>
      <c r="J663" s="142"/>
      <c r="K663" s="142"/>
      <c r="L663" s="87">
        <v>2285.65</v>
      </c>
      <c r="M663" s="88"/>
      <c r="N663" s="89">
        <v>19405</v>
      </c>
      <c r="AB663" s="40"/>
      <c r="AC663" s="47"/>
      <c r="AG663" s="47"/>
      <c r="AI663" s="47"/>
      <c r="AJ663" s="4" t="s">
        <v>120</v>
      </c>
      <c r="AK663" s="47"/>
    </row>
    <row r="664" spans="1:37" s="1" customFormat="1" ht="12" x14ac:dyDescent="0.2">
      <c r="A664" s="86"/>
      <c r="B664" s="54"/>
      <c r="C664" s="142" t="s">
        <v>121</v>
      </c>
      <c r="D664" s="142"/>
      <c r="E664" s="142"/>
      <c r="F664" s="142"/>
      <c r="G664" s="142"/>
      <c r="H664" s="142"/>
      <c r="I664" s="142"/>
      <c r="J664" s="142"/>
      <c r="K664" s="142"/>
      <c r="L664" s="92">
        <v>269.01</v>
      </c>
      <c r="M664" s="88"/>
      <c r="N664" s="89">
        <v>9086</v>
      </c>
      <c r="AB664" s="40"/>
      <c r="AC664" s="47"/>
      <c r="AG664" s="47"/>
      <c r="AI664" s="47"/>
      <c r="AJ664" s="4" t="s">
        <v>121</v>
      </c>
      <c r="AK664" s="47"/>
    </row>
    <row r="665" spans="1:37" s="1" customFormat="1" ht="12" x14ac:dyDescent="0.2">
      <c r="A665" s="86"/>
      <c r="B665" s="54"/>
      <c r="C665" s="142" t="s">
        <v>122</v>
      </c>
      <c r="D665" s="142"/>
      <c r="E665" s="142"/>
      <c r="F665" s="142"/>
      <c r="G665" s="142"/>
      <c r="H665" s="142"/>
      <c r="I665" s="142"/>
      <c r="J665" s="142"/>
      <c r="K665" s="142"/>
      <c r="L665" s="87">
        <v>47386.57</v>
      </c>
      <c r="M665" s="88"/>
      <c r="N665" s="89">
        <v>336917</v>
      </c>
      <c r="AB665" s="40"/>
      <c r="AC665" s="47"/>
      <c r="AG665" s="47"/>
      <c r="AI665" s="47"/>
      <c r="AJ665" s="4" t="s">
        <v>122</v>
      </c>
      <c r="AK665" s="47"/>
    </row>
    <row r="666" spans="1:37" s="1" customFormat="1" ht="12" x14ac:dyDescent="0.2">
      <c r="A666" s="86"/>
      <c r="B666" s="54"/>
      <c r="C666" s="142" t="s">
        <v>123</v>
      </c>
      <c r="D666" s="142"/>
      <c r="E666" s="142"/>
      <c r="F666" s="142"/>
      <c r="G666" s="142"/>
      <c r="H666" s="142"/>
      <c r="I666" s="142"/>
      <c r="J666" s="142"/>
      <c r="K666" s="142"/>
      <c r="L666" s="87">
        <v>5367.57</v>
      </c>
      <c r="M666" s="88"/>
      <c r="N666" s="89">
        <v>84113</v>
      </c>
      <c r="AB666" s="40"/>
      <c r="AC666" s="47"/>
      <c r="AG666" s="47"/>
      <c r="AI666" s="47"/>
      <c r="AJ666" s="4" t="s">
        <v>123</v>
      </c>
      <c r="AK666" s="47"/>
    </row>
    <row r="667" spans="1:37" s="1" customFormat="1" ht="12" x14ac:dyDescent="0.2">
      <c r="A667" s="86"/>
      <c r="B667" s="54"/>
      <c r="C667" s="142" t="s">
        <v>118</v>
      </c>
      <c r="D667" s="142"/>
      <c r="E667" s="142"/>
      <c r="F667" s="142"/>
      <c r="G667" s="142"/>
      <c r="H667" s="142"/>
      <c r="I667" s="142"/>
      <c r="J667" s="142"/>
      <c r="K667" s="142"/>
      <c r="L667" s="90"/>
      <c r="M667" s="88"/>
      <c r="N667" s="91"/>
      <c r="AB667" s="40"/>
      <c r="AC667" s="47"/>
      <c r="AG667" s="47"/>
      <c r="AI667" s="47"/>
      <c r="AJ667" s="4" t="s">
        <v>118</v>
      </c>
      <c r="AK667" s="47"/>
    </row>
    <row r="668" spans="1:37" s="1" customFormat="1" ht="12" x14ac:dyDescent="0.2">
      <c r="A668" s="86"/>
      <c r="B668" s="54"/>
      <c r="C668" s="142" t="s">
        <v>124</v>
      </c>
      <c r="D668" s="142"/>
      <c r="E668" s="142"/>
      <c r="F668" s="142"/>
      <c r="G668" s="142"/>
      <c r="H668" s="142"/>
      <c r="I668" s="142"/>
      <c r="J668" s="142"/>
      <c r="K668" s="142"/>
      <c r="L668" s="92">
        <v>443.39</v>
      </c>
      <c r="M668" s="88"/>
      <c r="N668" s="89">
        <v>14978</v>
      </c>
      <c r="AB668" s="40"/>
      <c r="AC668" s="47"/>
      <c r="AG668" s="47"/>
      <c r="AI668" s="47"/>
      <c r="AJ668" s="4" t="s">
        <v>124</v>
      </c>
      <c r="AK668" s="47"/>
    </row>
    <row r="669" spans="1:37" s="1" customFormat="1" ht="12" x14ac:dyDescent="0.2">
      <c r="A669" s="86"/>
      <c r="B669" s="54"/>
      <c r="C669" s="142" t="s">
        <v>125</v>
      </c>
      <c r="D669" s="142"/>
      <c r="E669" s="142"/>
      <c r="F669" s="142"/>
      <c r="G669" s="142"/>
      <c r="H669" s="142"/>
      <c r="I669" s="142"/>
      <c r="J669" s="142"/>
      <c r="K669" s="142"/>
      <c r="L669" s="87">
        <v>2285.65</v>
      </c>
      <c r="M669" s="88"/>
      <c r="N669" s="89">
        <v>19405</v>
      </c>
      <c r="AB669" s="40"/>
      <c r="AC669" s="47"/>
      <c r="AG669" s="47"/>
      <c r="AI669" s="47"/>
      <c r="AJ669" s="4" t="s">
        <v>125</v>
      </c>
      <c r="AK669" s="47"/>
    </row>
    <row r="670" spans="1:37" s="1" customFormat="1" ht="12" x14ac:dyDescent="0.2">
      <c r="A670" s="86"/>
      <c r="B670" s="54"/>
      <c r="C670" s="142" t="s">
        <v>126</v>
      </c>
      <c r="D670" s="142"/>
      <c r="E670" s="142"/>
      <c r="F670" s="142"/>
      <c r="G670" s="142"/>
      <c r="H670" s="142"/>
      <c r="I670" s="142"/>
      <c r="J670" s="142"/>
      <c r="K670" s="142"/>
      <c r="L670" s="92">
        <v>269.01</v>
      </c>
      <c r="M670" s="88"/>
      <c r="N670" s="89">
        <v>9086</v>
      </c>
      <c r="AB670" s="40"/>
      <c r="AC670" s="47"/>
      <c r="AG670" s="47"/>
      <c r="AI670" s="47"/>
      <c r="AJ670" s="4" t="s">
        <v>126</v>
      </c>
      <c r="AK670" s="47"/>
    </row>
    <row r="671" spans="1:37" s="1" customFormat="1" ht="12" x14ac:dyDescent="0.2">
      <c r="A671" s="86"/>
      <c r="B671" s="54"/>
      <c r="C671" s="142" t="s">
        <v>127</v>
      </c>
      <c r="D671" s="142"/>
      <c r="E671" s="142"/>
      <c r="F671" s="142"/>
      <c r="G671" s="142"/>
      <c r="H671" s="142"/>
      <c r="I671" s="142"/>
      <c r="J671" s="142"/>
      <c r="K671" s="142"/>
      <c r="L671" s="87">
        <v>1477.32</v>
      </c>
      <c r="M671" s="88"/>
      <c r="N671" s="89">
        <v>10504</v>
      </c>
      <c r="AB671" s="40"/>
      <c r="AC671" s="47"/>
      <c r="AG671" s="47"/>
      <c r="AI671" s="47"/>
      <c r="AJ671" s="4" t="s">
        <v>127</v>
      </c>
      <c r="AK671" s="47"/>
    </row>
    <row r="672" spans="1:37" s="1" customFormat="1" ht="12" x14ac:dyDescent="0.2">
      <c r="A672" s="86"/>
      <c r="B672" s="54"/>
      <c r="C672" s="142" t="s">
        <v>128</v>
      </c>
      <c r="D672" s="142"/>
      <c r="E672" s="142"/>
      <c r="F672" s="142"/>
      <c r="G672" s="142"/>
      <c r="H672" s="142"/>
      <c r="I672" s="142"/>
      <c r="J672" s="142"/>
      <c r="K672" s="142"/>
      <c r="L672" s="92">
        <v>733.77</v>
      </c>
      <c r="M672" s="88"/>
      <c r="N672" s="89">
        <v>24786</v>
      </c>
      <c r="AB672" s="40"/>
      <c r="AC672" s="47"/>
      <c r="AG672" s="47"/>
      <c r="AI672" s="47"/>
      <c r="AJ672" s="4" t="s">
        <v>128</v>
      </c>
      <c r="AK672" s="47"/>
    </row>
    <row r="673" spans="1:37" s="1" customFormat="1" ht="12" x14ac:dyDescent="0.2">
      <c r="A673" s="86"/>
      <c r="B673" s="54"/>
      <c r="C673" s="142" t="s">
        <v>129</v>
      </c>
      <c r="D673" s="142"/>
      <c r="E673" s="142"/>
      <c r="F673" s="142"/>
      <c r="G673" s="142"/>
      <c r="H673" s="142"/>
      <c r="I673" s="142"/>
      <c r="J673" s="142"/>
      <c r="K673" s="142"/>
      <c r="L673" s="92">
        <v>427.44</v>
      </c>
      <c r="M673" s="88"/>
      <c r="N673" s="89">
        <v>14440</v>
      </c>
      <c r="AB673" s="40"/>
      <c r="AC673" s="47"/>
      <c r="AG673" s="47"/>
      <c r="AI673" s="47"/>
      <c r="AJ673" s="4" t="s">
        <v>129</v>
      </c>
      <c r="AK673" s="47"/>
    </row>
    <row r="674" spans="1:37" s="1" customFormat="1" ht="12" x14ac:dyDescent="0.2">
      <c r="A674" s="86"/>
      <c r="B674" s="54"/>
      <c r="C674" s="142" t="s">
        <v>130</v>
      </c>
      <c r="D674" s="142"/>
      <c r="E674" s="142"/>
      <c r="F674" s="142"/>
      <c r="G674" s="142"/>
      <c r="H674" s="142"/>
      <c r="I674" s="142"/>
      <c r="J674" s="142"/>
      <c r="K674" s="142"/>
      <c r="L674" s="87">
        <v>45909.25</v>
      </c>
      <c r="M674" s="88"/>
      <c r="N674" s="89">
        <v>326413</v>
      </c>
      <c r="AB674" s="40"/>
      <c r="AC674" s="47"/>
      <c r="AG674" s="47"/>
      <c r="AI674" s="47"/>
      <c r="AJ674" s="4" t="s">
        <v>130</v>
      </c>
      <c r="AK674" s="47"/>
    </row>
    <row r="675" spans="1:37" s="1" customFormat="1" ht="12" x14ac:dyDescent="0.2">
      <c r="A675" s="86"/>
      <c r="B675" s="54"/>
      <c r="C675" s="142" t="s">
        <v>118</v>
      </c>
      <c r="D675" s="142"/>
      <c r="E675" s="142"/>
      <c r="F675" s="142"/>
      <c r="G675" s="142"/>
      <c r="H675" s="142"/>
      <c r="I675" s="142"/>
      <c r="J675" s="142"/>
      <c r="K675" s="142"/>
      <c r="L675" s="90"/>
      <c r="M675" s="88"/>
      <c r="N675" s="91"/>
      <c r="AB675" s="40"/>
      <c r="AC675" s="47"/>
      <c r="AG675" s="47"/>
      <c r="AI675" s="47"/>
      <c r="AJ675" s="4" t="s">
        <v>118</v>
      </c>
      <c r="AK675" s="47"/>
    </row>
    <row r="676" spans="1:37" s="1" customFormat="1" ht="12" x14ac:dyDescent="0.2">
      <c r="A676" s="86"/>
      <c r="B676" s="54"/>
      <c r="C676" s="142" t="s">
        <v>127</v>
      </c>
      <c r="D676" s="142"/>
      <c r="E676" s="142"/>
      <c r="F676" s="142"/>
      <c r="G676" s="142"/>
      <c r="H676" s="142"/>
      <c r="I676" s="142"/>
      <c r="J676" s="142"/>
      <c r="K676" s="142"/>
      <c r="L676" s="87">
        <v>45909.25</v>
      </c>
      <c r="M676" s="88"/>
      <c r="N676" s="89">
        <v>326413</v>
      </c>
      <c r="AB676" s="40"/>
      <c r="AC676" s="47"/>
      <c r="AG676" s="47"/>
      <c r="AI676" s="47"/>
      <c r="AJ676" s="4" t="s">
        <v>127</v>
      </c>
      <c r="AK676" s="47"/>
    </row>
    <row r="677" spans="1:37" s="1" customFormat="1" ht="12" x14ac:dyDescent="0.2">
      <c r="A677" s="86"/>
      <c r="B677" s="54"/>
      <c r="C677" s="142" t="s">
        <v>131</v>
      </c>
      <c r="D677" s="142"/>
      <c r="E677" s="142"/>
      <c r="F677" s="142"/>
      <c r="G677" s="142"/>
      <c r="H677" s="142"/>
      <c r="I677" s="142"/>
      <c r="J677" s="142"/>
      <c r="K677" s="142"/>
      <c r="L677" s="92">
        <v>712.4</v>
      </c>
      <c r="M677" s="88"/>
      <c r="N677" s="89">
        <v>24064</v>
      </c>
      <c r="AB677" s="40"/>
      <c r="AC677" s="47"/>
      <c r="AG677" s="47"/>
      <c r="AI677" s="47"/>
      <c r="AJ677" s="4" t="s">
        <v>131</v>
      </c>
      <c r="AK677" s="47"/>
    </row>
    <row r="678" spans="1:37" s="1" customFormat="1" ht="12" x14ac:dyDescent="0.2">
      <c r="A678" s="86"/>
      <c r="B678" s="54"/>
      <c r="C678" s="142" t="s">
        <v>132</v>
      </c>
      <c r="D678" s="142"/>
      <c r="E678" s="142"/>
      <c r="F678" s="142"/>
      <c r="G678" s="142"/>
      <c r="H678" s="142"/>
      <c r="I678" s="142"/>
      <c r="J678" s="142"/>
      <c r="K678" s="142"/>
      <c r="L678" s="92">
        <v>733.77</v>
      </c>
      <c r="M678" s="88"/>
      <c r="N678" s="89">
        <v>24786</v>
      </c>
      <c r="AB678" s="40"/>
      <c r="AC678" s="47"/>
      <c r="AG678" s="47"/>
      <c r="AI678" s="47"/>
      <c r="AJ678" s="4" t="s">
        <v>132</v>
      </c>
      <c r="AK678" s="47"/>
    </row>
    <row r="679" spans="1:37" s="1" customFormat="1" ht="12" x14ac:dyDescent="0.2">
      <c r="A679" s="86"/>
      <c r="B679" s="54"/>
      <c r="C679" s="142" t="s">
        <v>133</v>
      </c>
      <c r="D679" s="142"/>
      <c r="E679" s="142"/>
      <c r="F679" s="142"/>
      <c r="G679" s="142"/>
      <c r="H679" s="142"/>
      <c r="I679" s="142"/>
      <c r="J679" s="142"/>
      <c r="K679" s="142"/>
      <c r="L679" s="92">
        <v>427.44</v>
      </c>
      <c r="M679" s="88"/>
      <c r="N679" s="89">
        <v>14440</v>
      </c>
      <c r="AB679" s="40"/>
      <c r="AC679" s="47"/>
      <c r="AG679" s="47"/>
      <c r="AI679" s="47"/>
      <c r="AJ679" s="4" t="s">
        <v>133</v>
      </c>
      <c r="AK679" s="47"/>
    </row>
    <row r="680" spans="1:37" s="1" customFormat="1" ht="12" x14ac:dyDescent="0.2">
      <c r="A680" s="86"/>
      <c r="B680" s="81"/>
      <c r="C680" s="143" t="s">
        <v>363</v>
      </c>
      <c r="D680" s="143"/>
      <c r="E680" s="143"/>
      <c r="F680" s="143"/>
      <c r="G680" s="143"/>
      <c r="H680" s="143"/>
      <c r="I680" s="143"/>
      <c r="J680" s="143"/>
      <c r="K680" s="143"/>
      <c r="L680" s="94">
        <v>51276.82</v>
      </c>
      <c r="M680" s="6"/>
      <c r="N680" s="95">
        <v>410526</v>
      </c>
      <c r="U680" s="3"/>
      <c r="AB680" s="40"/>
      <c r="AC680" s="47"/>
      <c r="AG680" s="47"/>
      <c r="AI680" s="47"/>
      <c r="AK680" s="47" t="s">
        <v>363</v>
      </c>
    </row>
    <row r="681" spans="1:37" s="1" customFormat="1" ht="12" x14ac:dyDescent="0.2">
      <c r="A681" s="153" t="s">
        <v>364</v>
      </c>
      <c r="B681" s="147"/>
      <c r="C681" s="147"/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8"/>
      <c r="AB681" s="40" t="s">
        <v>364</v>
      </c>
      <c r="AC681" s="47"/>
      <c r="AG681" s="47"/>
      <c r="AI681" s="47"/>
      <c r="AK681" s="47"/>
    </row>
    <row r="682" spans="1:37" s="1" customFormat="1" ht="33.75" x14ac:dyDescent="0.2">
      <c r="A682" s="41" t="s">
        <v>365</v>
      </c>
      <c r="B682" s="42" t="s">
        <v>366</v>
      </c>
      <c r="C682" s="144" t="s">
        <v>367</v>
      </c>
      <c r="D682" s="144"/>
      <c r="E682" s="144"/>
      <c r="F682" s="43" t="s">
        <v>221</v>
      </c>
      <c r="G682" s="43"/>
      <c r="H682" s="43"/>
      <c r="I682" s="96">
        <v>0.14000000000000001</v>
      </c>
      <c r="J682" s="45"/>
      <c r="K682" s="43"/>
      <c r="L682" s="45"/>
      <c r="M682" s="43"/>
      <c r="N682" s="46"/>
      <c r="AB682" s="40"/>
      <c r="AC682" s="47" t="s">
        <v>367</v>
      </c>
      <c r="AG682" s="47"/>
      <c r="AI682" s="47"/>
      <c r="AK682" s="47"/>
    </row>
    <row r="683" spans="1:37" s="1" customFormat="1" ht="12" x14ac:dyDescent="0.2">
      <c r="A683" s="69"/>
      <c r="B683" s="9"/>
      <c r="C683" s="142" t="s">
        <v>368</v>
      </c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5"/>
      <c r="AB683" s="40"/>
      <c r="AC683" s="47"/>
      <c r="AG683" s="47"/>
      <c r="AH683" s="4" t="s">
        <v>368</v>
      </c>
      <c r="AI683" s="47"/>
      <c r="AK683" s="47"/>
    </row>
    <row r="684" spans="1:37" s="1" customFormat="1" ht="12" x14ac:dyDescent="0.2">
      <c r="A684" s="48"/>
      <c r="B684" s="49">
        <v>1</v>
      </c>
      <c r="C684" s="142" t="s">
        <v>56</v>
      </c>
      <c r="D684" s="142"/>
      <c r="E684" s="142"/>
      <c r="F684" s="50"/>
      <c r="G684" s="50"/>
      <c r="H684" s="50"/>
      <c r="I684" s="50"/>
      <c r="J684" s="51">
        <v>574.53</v>
      </c>
      <c r="K684" s="50"/>
      <c r="L684" s="51">
        <v>80.430000000000007</v>
      </c>
      <c r="M684" s="52">
        <v>40.74</v>
      </c>
      <c r="N684" s="53">
        <v>3277</v>
      </c>
      <c r="AB684" s="40"/>
      <c r="AC684" s="47"/>
      <c r="AD684" s="4" t="s">
        <v>56</v>
      </c>
      <c r="AG684" s="47"/>
      <c r="AI684" s="47"/>
      <c r="AK684" s="47"/>
    </row>
    <row r="685" spans="1:37" s="1" customFormat="1" ht="12" x14ac:dyDescent="0.2">
      <c r="A685" s="48"/>
      <c r="B685" s="49">
        <v>2</v>
      </c>
      <c r="C685" s="142" t="s">
        <v>57</v>
      </c>
      <c r="D685" s="142"/>
      <c r="E685" s="142"/>
      <c r="F685" s="50"/>
      <c r="G685" s="50"/>
      <c r="H685" s="50"/>
      <c r="I685" s="50"/>
      <c r="J685" s="51">
        <v>398.61</v>
      </c>
      <c r="K685" s="50"/>
      <c r="L685" s="51">
        <v>55.81</v>
      </c>
      <c r="M685" s="52">
        <v>10.82</v>
      </c>
      <c r="N685" s="64">
        <v>604</v>
      </c>
      <c r="AB685" s="40"/>
      <c r="AC685" s="47"/>
      <c r="AD685" s="4" t="s">
        <v>57</v>
      </c>
      <c r="AG685" s="47"/>
      <c r="AI685" s="47"/>
      <c r="AK685" s="47"/>
    </row>
    <row r="686" spans="1:37" s="1" customFormat="1" ht="12" x14ac:dyDescent="0.2">
      <c r="A686" s="48"/>
      <c r="B686" s="49">
        <v>3</v>
      </c>
      <c r="C686" s="142" t="s">
        <v>58</v>
      </c>
      <c r="D686" s="142"/>
      <c r="E686" s="142"/>
      <c r="F686" s="50"/>
      <c r="G686" s="50"/>
      <c r="H686" s="50"/>
      <c r="I686" s="50"/>
      <c r="J686" s="51">
        <v>49.7</v>
      </c>
      <c r="K686" s="50"/>
      <c r="L686" s="51">
        <v>6.96</v>
      </c>
      <c r="M686" s="52">
        <v>40.74</v>
      </c>
      <c r="N686" s="64">
        <v>284</v>
      </c>
      <c r="AB686" s="40"/>
      <c r="AC686" s="47"/>
      <c r="AD686" s="4" t="s">
        <v>58</v>
      </c>
      <c r="AG686" s="47"/>
      <c r="AI686" s="47"/>
      <c r="AK686" s="47"/>
    </row>
    <row r="687" spans="1:37" s="1" customFormat="1" ht="12" x14ac:dyDescent="0.2">
      <c r="A687" s="48"/>
      <c r="B687" s="49">
        <v>4</v>
      </c>
      <c r="C687" s="142" t="s">
        <v>79</v>
      </c>
      <c r="D687" s="142"/>
      <c r="E687" s="142"/>
      <c r="F687" s="50"/>
      <c r="G687" s="50"/>
      <c r="H687" s="50"/>
      <c r="I687" s="50"/>
      <c r="J687" s="51">
        <v>127.6</v>
      </c>
      <c r="K687" s="50"/>
      <c r="L687" s="51">
        <v>17.86</v>
      </c>
      <c r="M687" s="52">
        <v>12.13</v>
      </c>
      <c r="N687" s="64">
        <v>217</v>
      </c>
      <c r="AB687" s="40"/>
      <c r="AC687" s="47"/>
      <c r="AD687" s="4" t="s">
        <v>79</v>
      </c>
      <c r="AG687" s="47"/>
      <c r="AI687" s="47"/>
      <c r="AK687" s="47"/>
    </row>
    <row r="688" spans="1:37" s="1" customFormat="1" ht="12" x14ac:dyDescent="0.2">
      <c r="A688" s="48"/>
      <c r="B688" s="54"/>
      <c r="C688" s="142" t="s">
        <v>59</v>
      </c>
      <c r="D688" s="142"/>
      <c r="E688" s="142"/>
      <c r="F688" s="50" t="s">
        <v>60</v>
      </c>
      <c r="G688" s="52">
        <v>61.12</v>
      </c>
      <c r="H688" s="50"/>
      <c r="I688" s="71">
        <v>8.5568000000000008</v>
      </c>
      <c r="J688" s="54"/>
      <c r="K688" s="50"/>
      <c r="L688" s="54"/>
      <c r="M688" s="50"/>
      <c r="N688" s="55"/>
      <c r="AB688" s="40"/>
      <c r="AC688" s="47"/>
      <c r="AE688" s="4" t="s">
        <v>59</v>
      </c>
      <c r="AG688" s="47"/>
      <c r="AI688" s="47"/>
      <c r="AK688" s="47"/>
    </row>
    <row r="689" spans="1:37" s="1" customFormat="1" ht="12" x14ac:dyDescent="0.2">
      <c r="A689" s="48"/>
      <c r="B689" s="54"/>
      <c r="C689" s="142" t="s">
        <v>61</v>
      </c>
      <c r="D689" s="142"/>
      <c r="E689" s="142"/>
      <c r="F689" s="50" t="s">
        <v>60</v>
      </c>
      <c r="G689" s="52">
        <v>3.96</v>
      </c>
      <c r="H689" s="50"/>
      <c r="I689" s="71">
        <v>0.5544</v>
      </c>
      <c r="J689" s="54"/>
      <c r="K689" s="50"/>
      <c r="L689" s="54"/>
      <c r="M689" s="50"/>
      <c r="N689" s="55"/>
      <c r="AB689" s="40"/>
      <c r="AC689" s="47"/>
      <c r="AE689" s="4" t="s">
        <v>61</v>
      </c>
      <c r="AG689" s="47"/>
      <c r="AI689" s="47"/>
      <c r="AK689" s="47"/>
    </row>
    <row r="690" spans="1:37" s="1" customFormat="1" ht="12" x14ac:dyDescent="0.2">
      <c r="A690" s="48"/>
      <c r="B690" s="54"/>
      <c r="C690" s="149" t="s">
        <v>62</v>
      </c>
      <c r="D690" s="149"/>
      <c r="E690" s="149"/>
      <c r="F690" s="56"/>
      <c r="G690" s="56"/>
      <c r="H690" s="56"/>
      <c r="I690" s="56"/>
      <c r="J690" s="66">
        <v>1100.74</v>
      </c>
      <c r="K690" s="56"/>
      <c r="L690" s="57">
        <v>154.1</v>
      </c>
      <c r="M690" s="56"/>
      <c r="N690" s="58"/>
      <c r="U690" s="3"/>
      <c r="AB690" s="40"/>
      <c r="AC690" s="47"/>
      <c r="AF690" s="4" t="s">
        <v>62</v>
      </c>
      <c r="AG690" s="47"/>
      <c r="AI690" s="47"/>
      <c r="AK690" s="47"/>
    </row>
    <row r="691" spans="1:37" s="1" customFormat="1" ht="12" x14ac:dyDescent="0.2">
      <c r="A691" s="48"/>
      <c r="B691" s="54"/>
      <c r="C691" s="142" t="s">
        <v>63</v>
      </c>
      <c r="D691" s="142"/>
      <c r="E691" s="142"/>
      <c r="F691" s="50"/>
      <c r="G691" s="50"/>
      <c r="H691" s="50"/>
      <c r="I691" s="50"/>
      <c r="J691" s="54"/>
      <c r="K691" s="50"/>
      <c r="L691" s="51">
        <v>87.39</v>
      </c>
      <c r="M691" s="50"/>
      <c r="N691" s="53">
        <v>3561</v>
      </c>
      <c r="AB691" s="40"/>
      <c r="AC691" s="47"/>
      <c r="AE691" s="4" t="s">
        <v>63</v>
      </c>
      <c r="AG691" s="47"/>
      <c r="AI691" s="47"/>
      <c r="AK691" s="47"/>
    </row>
    <row r="692" spans="1:37" s="1" customFormat="1" ht="22.5" x14ac:dyDescent="0.2">
      <c r="A692" s="48"/>
      <c r="B692" s="54" t="s">
        <v>112</v>
      </c>
      <c r="C692" s="142" t="s">
        <v>113</v>
      </c>
      <c r="D692" s="142"/>
      <c r="E692" s="142"/>
      <c r="F692" s="50" t="s">
        <v>66</v>
      </c>
      <c r="G692" s="59">
        <v>97</v>
      </c>
      <c r="H692" s="50"/>
      <c r="I692" s="59">
        <v>97</v>
      </c>
      <c r="J692" s="54"/>
      <c r="K692" s="50"/>
      <c r="L692" s="51">
        <v>84.77</v>
      </c>
      <c r="M692" s="50"/>
      <c r="N692" s="53">
        <v>3454</v>
      </c>
      <c r="AB692" s="40"/>
      <c r="AC692" s="47"/>
      <c r="AE692" s="4" t="s">
        <v>113</v>
      </c>
      <c r="AG692" s="47"/>
      <c r="AI692" s="47"/>
      <c r="AK692" s="47"/>
    </row>
    <row r="693" spans="1:37" s="1" customFormat="1" ht="22.5" x14ac:dyDescent="0.2">
      <c r="A693" s="48"/>
      <c r="B693" s="54" t="s">
        <v>114</v>
      </c>
      <c r="C693" s="142" t="s">
        <v>115</v>
      </c>
      <c r="D693" s="142"/>
      <c r="E693" s="142"/>
      <c r="F693" s="50" t="s">
        <v>66</v>
      </c>
      <c r="G693" s="59">
        <v>51</v>
      </c>
      <c r="H693" s="50"/>
      <c r="I693" s="59">
        <v>51</v>
      </c>
      <c r="J693" s="54"/>
      <c r="K693" s="50"/>
      <c r="L693" s="51">
        <v>44.57</v>
      </c>
      <c r="M693" s="50"/>
      <c r="N693" s="53">
        <v>1816</v>
      </c>
      <c r="AB693" s="40"/>
      <c r="AC693" s="47"/>
      <c r="AE693" s="4" t="s">
        <v>115</v>
      </c>
      <c r="AG693" s="47"/>
      <c r="AI693" s="47"/>
      <c r="AK693" s="47"/>
    </row>
    <row r="694" spans="1:37" s="1" customFormat="1" ht="12" x14ac:dyDescent="0.2">
      <c r="A694" s="60"/>
      <c r="B694" s="61"/>
      <c r="C694" s="144" t="s">
        <v>69</v>
      </c>
      <c r="D694" s="144"/>
      <c r="E694" s="144"/>
      <c r="F694" s="43"/>
      <c r="G694" s="43"/>
      <c r="H694" s="43"/>
      <c r="I694" s="43"/>
      <c r="J694" s="45"/>
      <c r="K694" s="43"/>
      <c r="L694" s="62">
        <v>283.44</v>
      </c>
      <c r="M694" s="56"/>
      <c r="N694" s="63">
        <v>9368</v>
      </c>
      <c r="AB694" s="40"/>
      <c r="AC694" s="47"/>
      <c r="AG694" s="47" t="s">
        <v>69</v>
      </c>
      <c r="AI694" s="47"/>
      <c r="AK694" s="47"/>
    </row>
    <row r="695" spans="1:37" s="1" customFormat="1" ht="56.25" x14ac:dyDescent="0.2">
      <c r="A695" s="41" t="s">
        <v>369</v>
      </c>
      <c r="B695" s="42" t="s">
        <v>370</v>
      </c>
      <c r="C695" s="144" t="s">
        <v>371</v>
      </c>
      <c r="D695" s="144"/>
      <c r="E695" s="144"/>
      <c r="F695" s="43" t="s">
        <v>221</v>
      </c>
      <c r="G695" s="43"/>
      <c r="H695" s="43"/>
      <c r="I695" s="96">
        <v>0.14000000000000001</v>
      </c>
      <c r="J695" s="45"/>
      <c r="K695" s="43"/>
      <c r="L695" s="45"/>
      <c r="M695" s="43"/>
      <c r="N695" s="46"/>
      <c r="AB695" s="40"/>
      <c r="AC695" s="47" t="s">
        <v>371</v>
      </c>
      <c r="AG695" s="47"/>
      <c r="AI695" s="47"/>
      <c r="AK695" s="47"/>
    </row>
    <row r="696" spans="1:37" s="1" customFormat="1" ht="12" x14ac:dyDescent="0.2">
      <c r="A696" s="69"/>
      <c r="B696" s="9"/>
      <c r="C696" s="142" t="s">
        <v>368</v>
      </c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5"/>
      <c r="AB696" s="40"/>
      <c r="AC696" s="47"/>
      <c r="AG696" s="47"/>
      <c r="AH696" s="4" t="s">
        <v>368</v>
      </c>
      <c r="AI696" s="47"/>
      <c r="AK696" s="47"/>
    </row>
    <row r="697" spans="1:37" s="1" customFormat="1" ht="12" x14ac:dyDescent="0.2">
      <c r="A697" s="48"/>
      <c r="B697" s="49">
        <v>1</v>
      </c>
      <c r="C697" s="142" t="s">
        <v>56</v>
      </c>
      <c r="D697" s="142"/>
      <c r="E697" s="142"/>
      <c r="F697" s="50"/>
      <c r="G697" s="50"/>
      <c r="H697" s="50"/>
      <c r="I697" s="50"/>
      <c r="J697" s="51">
        <v>59.13</v>
      </c>
      <c r="K697" s="50"/>
      <c r="L697" s="51">
        <v>8.2799999999999994</v>
      </c>
      <c r="M697" s="52">
        <v>40.74</v>
      </c>
      <c r="N697" s="64">
        <v>337</v>
      </c>
      <c r="AB697" s="40"/>
      <c r="AC697" s="47"/>
      <c r="AD697" s="4" t="s">
        <v>56</v>
      </c>
      <c r="AG697" s="47"/>
      <c r="AI697" s="47"/>
      <c r="AK697" s="47"/>
    </row>
    <row r="698" spans="1:37" s="1" customFormat="1" ht="12" x14ac:dyDescent="0.2">
      <c r="A698" s="48"/>
      <c r="B698" s="49">
        <v>2</v>
      </c>
      <c r="C698" s="142" t="s">
        <v>57</v>
      </c>
      <c r="D698" s="142"/>
      <c r="E698" s="142"/>
      <c r="F698" s="50"/>
      <c r="G698" s="50"/>
      <c r="H698" s="50"/>
      <c r="I698" s="50"/>
      <c r="J698" s="51">
        <v>5.43</v>
      </c>
      <c r="K698" s="50"/>
      <c r="L698" s="51">
        <v>0.76</v>
      </c>
      <c r="M698" s="52">
        <v>10.82</v>
      </c>
      <c r="N698" s="64">
        <v>8</v>
      </c>
      <c r="AB698" s="40"/>
      <c r="AC698" s="47"/>
      <c r="AD698" s="4" t="s">
        <v>57</v>
      </c>
      <c r="AG698" s="47"/>
      <c r="AI698" s="47"/>
      <c r="AK698" s="47"/>
    </row>
    <row r="699" spans="1:37" s="1" customFormat="1" ht="12" x14ac:dyDescent="0.2">
      <c r="A699" s="48"/>
      <c r="B699" s="49">
        <v>3</v>
      </c>
      <c r="C699" s="142" t="s">
        <v>58</v>
      </c>
      <c r="D699" s="142"/>
      <c r="E699" s="142"/>
      <c r="F699" s="50"/>
      <c r="G699" s="50"/>
      <c r="H699" s="50"/>
      <c r="I699" s="50"/>
      <c r="J699" s="51">
        <v>0.76</v>
      </c>
      <c r="K699" s="50"/>
      <c r="L699" s="51">
        <v>0.11</v>
      </c>
      <c r="M699" s="52">
        <v>40.74</v>
      </c>
      <c r="N699" s="64">
        <v>4</v>
      </c>
      <c r="AB699" s="40"/>
      <c r="AC699" s="47"/>
      <c r="AD699" s="4" t="s">
        <v>58</v>
      </c>
      <c r="AG699" s="47"/>
      <c r="AI699" s="47"/>
      <c r="AK699" s="47"/>
    </row>
    <row r="700" spans="1:37" s="1" customFormat="1" ht="12" x14ac:dyDescent="0.2">
      <c r="A700" s="48"/>
      <c r="B700" s="49">
        <v>4</v>
      </c>
      <c r="C700" s="142" t="s">
        <v>79</v>
      </c>
      <c r="D700" s="142"/>
      <c r="E700" s="142"/>
      <c r="F700" s="50"/>
      <c r="G700" s="50"/>
      <c r="H700" s="50"/>
      <c r="I700" s="50"/>
      <c r="J700" s="51">
        <v>22.69</v>
      </c>
      <c r="K700" s="50"/>
      <c r="L700" s="51">
        <v>3.18</v>
      </c>
      <c r="M700" s="52">
        <v>12.13</v>
      </c>
      <c r="N700" s="64">
        <v>39</v>
      </c>
      <c r="AB700" s="40"/>
      <c r="AC700" s="47"/>
      <c r="AD700" s="4" t="s">
        <v>79</v>
      </c>
      <c r="AG700" s="47"/>
      <c r="AI700" s="47"/>
      <c r="AK700" s="47"/>
    </row>
    <row r="701" spans="1:37" s="1" customFormat="1" ht="12" x14ac:dyDescent="0.2">
      <c r="A701" s="48"/>
      <c r="B701" s="54"/>
      <c r="C701" s="142" t="s">
        <v>59</v>
      </c>
      <c r="D701" s="142"/>
      <c r="E701" s="142"/>
      <c r="F701" s="50" t="s">
        <v>60</v>
      </c>
      <c r="G701" s="52">
        <v>6.29</v>
      </c>
      <c r="H701" s="50"/>
      <c r="I701" s="71">
        <v>0.88060000000000005</v>
      </c>
      <c r="J701" s="54"/>
      <c r="K701" s="50"/>
      <c r="L701" s="54"/>
      <c r="M701" s="50"/>
      <c r="N701" s="55"/>
      <c r="AB701" s="40"/>
      <c r="AC701" s="47"/>
      <c r="AE701" s="4" t="s">
        <v>59</v>
      </c>
      <c r="AG701" s="47"/>
      <c r="AI701" s="47"/>
      <c r="AK701" s="47"/>
    </row>
    <row r="702" spans="1:37" s="1" customFormat="1" ht="12" x14ac:dyDescent="0.2">
      <c r="A702" s="48"/>
      <c r="B702" s="54"/>
      <c r="C702" s="142" t="s">
        <v>61</v>
      </c>
      <c r="D702" s="142"/>
      <c r="E702" s="142"/>
      <c r="F702" s="50" t="s">
        <v>60</v>
      </c>
      <c r="G702" s="52">
        <v>0.06</v>
      </c>
      <c r="H702" s="50"/>
      <c r="I702" s="71">
        <v>8.3999999999999995E-3</v>
      </c>
      <c r="J702" s="54"/>
      <c r="K702" s="50"/>
      <c r="L702" s="54"/>
      <c r="M702" s="50"/>
      <c r="N702" s="55"/>
      <c r="AB702" s="40"/>
      <c r="AC702" s="47"/>
      <c r="AE702" s="4" t="s">
        <v>61</v>
      </c>
      <c r="AG702" s="47"/>
      <c r="AI702" s="47"/>
      <c r="AK702" s="47"/>
    </row>
    <row r="703" spans="1:37" s="1" customFormat="1" ht="12" x14ac:dyDescent="0.2">
      <c r="A703" s="48"/>
      <c r="B703" s="54"/>
      <c r="C703" s="149" t="s">
        <v>62</v>
      </c>
      <c r="D703" s="149"/>
      <c r="E703" s="149"/>
      <c r="F703" s="56"/>
      <c r="G703" s="56"/>
      <c r="H703" s="56"/>
      <c r="I703" s="56"/>
      <c r="J703" s="57">
        <v>87.25</v>
      </c>
      <c r="K703" s="56"/>
      <c r="L703" s="57">
        <v>12.22</v>
      </c>
      <c r="M703" s="56"/>
      <c r="N703" s="58"/>
      <c r="U703" s="3"/>
      <c r="AB703" s="40"/>
      <c r="AC703" s="47"/>
      <c r="AF703" s="4" t="s">
        <v>62</v>
      </c>
      <c r="AG703" s="47"/>
      <c r="AI703" s="47"/>
      <c r="AK703" s="47"/>
    </row>
    <row r="704" spans="1:37" s="1" customFormat="1" ht="12" x14ac:dyDescent="0.2">
      <c r="A704" s="48"/>
      <c r="B704" s="54"/>
      <c r="C704" s="142" t="s">
        <v>63</v>
      </c>
      <c r="D704" s="142"/>
      <c r="E704" s="142"/>
      <c r="F704" s="50"/>
      <c r="G704" s="50"/>
      <c r="H704" s="50"/>
      <c r="I704" s="50"/>
      <c r="J704" s="54"/>
      <c r="K704" s="50"/>
      <c r="L704" s="51">
        <v>8.39</v>
      </c>
      <c r="M704" s="50"/>
      <c r="N704" s="64">
        <v>341</v>
      </c>
      <c r="AB704" s="40"/>
      <c r="AC704" s="47"/>
      <c r="AE704" s="4" t="s">
        <v>63</v>
      </c>
      <c r="AG704" s="47"/>
      <c r="AI704" s="47"/>
      <c r="AK704" s="47"/>
    </row>
    <row r="705" spans="1:37" s="1" customFormat="1" ht="22.5" x14ac:dyDescent="0.2">
      <c r="A705" s="48"/>
      <c r="B705" s="54" t="s">
        <v>112</v>
      </c>
      <c r="C705" s="142" t="s">
        <v>113</v>
      </c>
      <c r="D705" s="142"/>
      <c r="E705" s="142"/>
      <c r="F705" s="50" t="s">
        <v>66</v>
      </c>
      <c r="G705" s="59">
        <v>97</v>
      </c>
      <c r="H705" s="50"/>
      <c r="I705" s="59">
        <v>97</v>
      </c>
      <c r="J705" s="54"/>
      <c r="K705" s="50"/>
      <c r="L705" s="51">
        <v>8.14</v>
      </c>
      <c r="M705" s="50"/>
      <c r="N705" s="64">
        <v>331</v>
      </c>
      <c r="AB705" s="40"/>
      <c r="AC705" s="47"/>
      <c r="AE705" s="4" t="s">
        <v>113</v>
      </c>
      <c r="AG705" s="47"/>
      <c r="AI705" s="47"/>
      <c r="AK705" s="47"/>
    </row>
    <row r="706" spans="1:37" s="1" customFormat="1" ht="22.5" x14ac:dyDescent="0.2">
      <c r="A706" s="48"/>
      <c r="B706" s="54" t="s">
        <v>114</v>
      </c>
      <c r="C706" s="142" t="s">
        <v>115</v>
      </c>
      <c r="D706" s="142"/>
      <c r="E706" s="142"/>
      <c r="F706" s="50" t="s">
        <v>66</v>
      </c>
      <c r="G706" s="59">
        <v>51</v>
      </c>
      <c r="H706" s="50"/>
      <c r="I706" s="59">
        <v>51</v>
      </c>
      <c r="J706" s="54"/>
      <c r="K706" s="50"/>
      <c r="L706" s="51">
        <v>4.28</v>
      </c>
      <c r="M706" s="50"/>
      <c r="N706" s="64">
        <v>174</v>
      </c>
      <c r="AB706" s="40"/>
      <c r="AC706" s="47"/>
      <c r="AE706" s="4" t="s">
        <v>115</v>
      </c>
      <c r="AG706" s="47"/>
      <c r="AI706" s="47"/>
      <c r="AK706" s="47"/>
    </row>
    <row r="707" spans="1:37" s="1" customFormat="1" ht="12" x14ac:dyDescent="0.2">
      <c r="A707" s="60"/>
      <c r="B707" s="61"/>
      <c r="C707" s="144" t="s">
        <v>69</v>
      </c>
      <c r="D707" s="144"/>
      <c r="E707" s="144"/>
      <c r="F707" s="43"/>
      <c r="G707" s="43"/>
      <c r="H707" s="43"/>
      <c r="I707" s="43"/>
      <c r="J707" s="45"/>
      <c r="K707" s="43"/>
      <c r="L707" s="62">
        <v>24.64</v>
      </c>
      <c r="M707" s="56"/>
      <c r="N707" s="78">
        <v>889</v>
      </c>
      <c r="AB707" s="40"/>
      <c r="AC707" s="47"/>
      <c r="AG707" s="47" t="s">
        <v>69</v>
      </c>
      <c r="AI707" s="47"/>
      <c r="AK707" s="47"/>
    </row>
    <row r="708" spans="1:37" s="1" customFormat="1" ht="22.5" x14ac:dyDescent="0.2">
      <c r="A708" s="41" t="s">
        <v>372</v>
      </c>
      <c r="B708" s="42" t="s">
        <v>373</v>
      </c>
      <c r="C708" s="144" t="s">
        <v>374</v>
      </c>
      <c r="D708" s="144"/>
      <c r="E708" s="144"/>
      <c r="F708" s="43" t="s">
        <v>139</v>
      </c>
      <c r="G708" s="43"/>
      <c r="H708" s="43"/>
      <c r="I708" s="68">
        <v>1.4E-2</v>
      </c>
      <c r="J708" s="67">
        <v>20290.11</v>
      </c>
      <c r="K708" s="43"/>
      <c r="L708" s="62">
        <v>284.06</v>
      </c>
      <c r="M708" s="96">
        <v>12.13</v>
      </c>
      <c r="N708" s="63">
        <v>3446</v>
      </c>
      <c r="AB708" s="40"/>
      <c r="AC708" s="47" t="s">
        <v>374</v>
      </c>
      <c r="AG708" s="47"/>
      <c r="AI708" s="47"/>
      <c r="AK708" s="47"/>
    </row>
    <row r="709" spans="1:37" s="1" customFormat="1" ht="12" x14ac:dyDescent="0.2">
      <c r="A709" s="69"/>
      <c r="B709" s="9"/>
      <c r="C709" s="142" t="s">
        <v>375</v>
      </c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5"/>
      <c r="AB709" s="40"/>
      <c r="AC709" s="47"/>
      <c r="AG709" s="47"/>
      <c r="AH709" s="4" t="s">
        <v>375</v>
      </c>
      <c r="AI709" s="47"/>
      <c r="AK709" s="47"/>
    </row>
    <row r="710" spans="1:37" s="1" customFormat="1" ht="12" x14ac:dyDescent="0.2">
      <c r="A710" s="60"/>
      <c r="B710" s="61"/>
      <c r="C710" s="144" t="s">
        <v>69</v>
      </c>
      <c r="D710" s="144"/>
      <c r="E710" s="144"/>
      <c r="F710" s="43"/>
      <c r="G710" s="43"/>
      <c r="H710" s="43"/>
      <c r="I710" s="43"/>
      <c r="J710" s="45"/>
      <c r="K710" s="43"/>
      <c r="L710" s="62">
        <v>284.06</v>
      </c>
      <c r="M710" s="56"/>
      <c r="N710" s="63">
        <v>3446</v>
      </c>
      <c r="AB710" s="40"/>
      <c r="AC710" s="47"/>
      <c r="AG710" s="47" t="s">
        <v>69</v>
      </c>
      <c r="AI710" s="47"/>
      <c r="AK710" s="47"/>
    </row>
    <row r="711" spans="1:37" s="1" customFormat="1" ht="12" x14ac:dyDescent="0.2">
      <c r="A711" s="41" t="s">
        <v>376</v>
      </c>
      <c r="B711" s="42" t="s">
        <v>377</v>
      </c>
      <c r="C711" s="144" t="s">
        <v>378</v>
      </c>
      <c r="D711" s="144"/>
      <c r="E711" s="144"/>
      <c r="F711" s="43" t="s">
        <v>169</v>
      </c>
      <c r="G711" s="43"/>
      <c r="H711" s="43"/>
      <c r="I711" s="96">
        <v>7.0000000000000007E-2</v>
      </c>
      <c r="J711" s="62">
        <v>528</v>
      </c>
      <c r="K711" s="43"/>
      <c r="L711" s="62">
        <v>36.96</v>
      </c>
      <c r="M711" s="96">
        <v>12.13</v>
      </c>
      <c r="N711" s="78">
        <v>448</v>
      </c>
      <c r="AB711" s="40"/>
      <c r="AC711" s="47" t="s">
        <v>378</v>
      </c>
      <c r="AG711" s="47"/>
      <c r="AI711" s="47"/>
      <c r="AK711" s="47"/>
    </row>
    <row r="712" spans="1:37" s="1" customFormat="1" ht="12" x14ac:dyDescent="0.2">
      <c r="A712" s="60"/>
      <c r="B712" s="61"/>
      <c r="C712" s="144" t="s">
        <v>69</v>
      </c>
      <c r="D712" s="144"/>
      <c r="E712" s="144"/>
      <c r="F712" s="43"/>
      <c r="G712" s="43"/>
      <c r="H712" s="43"/>
      <c r="I712" s="43"/>
      <c r="J712" s="45"/>
      <c r="K712" s="43"/>
      <c r="L712" s="62">
        <v>36.96</v>
      </c>
      <c r="M712" s="56"/>
      <c r="N712" s="78">
        <v>448</v>
      </c>
      <c r="AB712" s="40"/>
      <c r="AC712" s="47"/>
      <c r="AG712" s="47" t="s">
        <v>69</v>
      </c>
      <c r="AI712" s="47"/>
      <c r="AK712" s="47"/>
    </row>
    <row r="713" spans="1:37" s="1" customFormat="1" ht="22.5" x14ac:dyDescent="0.2">
      <c r="A713" s="41" t="s">
        <v>379</v>
      </c>
      <c r="B713" s="42" t="s">
        <v>380</v>
      </c>
      <c r="C713" s="144" t="s">
        <v>381</v>
      </c>
      <c r="D713" s="144"/>
      <c r="E713" s="144"/>
      <c r="F713" s="43" t="s">
        <v>55</v>
      </c>
      <c r="G713" s="43"/>
      <c r="H713" s="43"/>
      <c r="I713" s="44">
        <v>7</v>
      </c>
      <c r="J713" s="45"/>
      <c r="K713" s="43"/>
      <c r="L713" s="45"/>
      <c r="M713" s="43"/>
      <c r="N713" s="46"/>
      <c r="AB713" s="40"/>
      <c r="AC713" s="47" t="s">
        <v>381</v>
      </c>
      <c r="AG713" s="47"/>
      <c r="AI713" s="47"/>
      <c r="AK713" s="47"/>
    </row>
    <row r="714" spans="1:37" s="1" customFormat="1" ht="12" x14ac:dyDescent="0.2">
      <c r="A714" s="48"/>
      <c r="B714" s="49">
        <v>1</v>
      </c>
      <c r="C714" s="142" t="s">
        <v>56</v>
      </c>
      <c r="D714" s="142"/>
      <c r="E714" s="142"/>
      <c r="F714" s="50"/>
      <c r="G714" s="50"/>
      <c r="H714" s="50"/>
      <c r="I714" s="50"/>
      <c r="J714" s="51">
        <v>29.82</v>
      </c>
      <c r="K714" s="50"/>
      <c r="L714" s="51">
        <v>208.74</v>
      </c>
      <c r="M714" s="52">
        <v>40.74</v>
      </c>
      <c r="N714" s="53">
        <v>8504</v>
      </c>
      <c r="AB714" s="40"/>
      <c r="AC714" s="47"/>
      <c r="AD714" s="4" t="s">
        <v>56</v>
      </c>
      <c r="AG714" s="47"/>
      <c r="AI714" s="47"/>
      <c r="AK714" s="47"/>
    </row>
    <row r="715" spans="1:37" s="1" customFormat="1" ht="12" x14ac:dyDescent="0.2">
      <c r="A715" s="48"/>
      <c r="B715" s="49">
        <v>4</v>
      </c>
      <c r="C715" s="142" t="s">
        <v>79</v>
      </c>
      <c r="D715" s="142"/>
      <c r="E715" s="142"/>
      <c r="F715" s="50"/>
      <c r="G715" s="50"/>
      <c r="H715" s="50"/>
      <c r="I715" s="50"/>
      <c r="J715" s="51">
        <v>354.4</v>
      </c>
      <c r="K715" s="50"/>
      <c r="L715" s="70">
        <v>2480.8000000000002</v>
      </c>
      <c r="M715" s="52">
        <v>12.13</v>
      </c>
      <c r="N715" s="53">
        <v>30092</v>
      </c>
      <c r="AB715" s="40"/>
      <c r="AC715" s="47"/>
      <c r="AD715" s="4" t="s">
        <v>79</v>
      </c>
      <c r="AG715" s="47"/>
      <c r="AI715" s="47"/>
      <c r="AK715" s="47"/>
    </row>
    <row r="716" spans="1:37" s="1" customFormat="1" ht="12" x14ac:dyDescent="0.2">
      <c r="A716" s="48"/>
      <c r="B716" s="54"/>
      <c r="C716" s="142" t="s">
        <v>59</v>
      </c>
      <c r="D716" s="142"/>
      <c r="E716" s="142"/>
      <c r="F716" s="50" t="s">
        <v>60</v>
      </c>
      <c r="G716" s="65">
        <v>3.1</v>
      </c>
      <c r="H716" s="50"/>
      <c r="I716" s="65">
        <v>21.7</v>
      </c>
      <c r="J716" s="54"/>
      <c r="K716" s="50"/>
      <c r="L716" s="54"/>
      <c r="M716" s="50"/>
      <c r="N716" s="55"/>
      <c r="AB716" s="40"/>
      <c r="AC716" s="47"/>
      <c r="AE716" s="4" t="s">
        <v>59</v>
      </c>
      <c r="AG716" s="47"/>
      <c r="AI716" s="47"/>
      <c r="AK716" s="47"/>
    </row>
    <row r="717" spans="1:37" s="1" customFormat="1" ht="12" x14ac:dyDescent="0.2">
      <c r="A717" s="48"/>
      <c r="B717" s="54"/>
      <c r="C717" s="149" t="s">
        <v>62</v>
      </c>
      <c r="D717" s="149"/>
      <c r="E717" s="149"/>
      <c r="F717" s="56"/>
      <c r="G717" s="56"/>
      <c r="H717" s="56"/>
      <c r="I717" s="56"/>
      <c r="J717" s="57">
        <v>384.22</v>
      </c>
      <c r="K717" s="56"/>
      <c r="L717" s="66">
        <v>2689.54</v>
      </c>
      <c r="M717" s="56"/>
      <c r="N717" s="58"/>
      <c r="U717" s="3"/>
      <c r="AB717" s="40"/>
      <c r="AC717" s="47"/>
      <c r="AF717" s="4" t="s">
        <v>62</v>
      </c>
      <c r="AG717" s="47"/>
      <c r="AI717" s="47"/>
      <c r="AK717" s="47"/>
    </row>
    <row r="718" spans="1:37" s="1" customFormat="1" ht="12" x14ac:dyDescent="0.2">
      <c r="A718" s="48"/>
      <c r="B718" s="54"/>
      <c r="C718" s="142" t="s">
        <v>63</v>
      </c>
      <c r="D718" s="142"/>
      <c r="E718" s="142"/>
      <c r="F718" s="50"/>
      <c r="G718" s="50"/>
      <c r="H718" s="50"/>
      <c r="I718" s="50"/>
      <c r="J718" s="54"/>
      <c r="K718" s="50"/>
      <c r="L718" s="51">
        <v>208.74</v>
      </c>
      <c r="M718" s="50"/>
      <c r="N718" s="53">
        <v>8504</v>
      </c>
      <c r="AB718" s="40"/>
      <c r="AC718" s="47"/>
      <c r="AE718" s="4" t="s">
        <v>63</v>
      </c>
      <c r="AG718" s="47"/>
      <c r="AI718" s="47"/>
      <c r="AK718" s="47"/>
    </row>
    <row r="719" spans="1:37" s="1" customFormat="1" ht="22.5" x14ac:dyDescent="0.2">
      <c r="A719" s="48"/>
      <c r="B719" s="54" t="s">
        <v>382</v>
      </c>
      <c r="C719" s="142" t="s">
        <v>383</v>
      </c>
      <c r="D719" s="142"/>
      <c r="E719" s="142"/>
      <c r="F719" s="50" t="s">
        <v>66</v>
      </c>
      <c r="G719" s="59">
        <v>95</v>
      </c>
      <c r="H719" s="50"/>
      <c r="I719" s="59">
        <v>95</v>
      </c>
      <c r="J719" s="54"/>
      <c r="K719" s="50"/>
      <c r="L719" s="51">
        <v>198.3</v>
      </c>
      <c r="M719" s="50"/>
      <c r="N719" s="53">
        <v>8079</v>
      </c>
      <c r="AB719" s="40"/>
      <c r="AC719" s="47"/>
      <c r="AE719" s="4" t="s">
        <v>383</v>
      </c>
      <c r="AG719" s="47"/>
      <c r="AI719" s="47"/>
      <c r="AK719" s="47"/>
    </row>
    <row r="720" spans="1:37" s="1" customFormat="1" ht="22.5" x14ac:dyDescent="0.2">
      <c r="A720" s="48"/>
      <c r="B720" s="54" t="s">
        <v>384</v>
      </c>
      <c r="C720" s="142" t="s">
        <v>385</v>
      </c>
      <c r="D720" s="142"/>
      <c r="E720" s="142"/>
      <c r="F720" s="50" t="s">
        <v>66</v>
      </c>
      <c r="G720" s="59">
        <v>45</v>
      </c>
      <c r="H720" s="50"/>
      <c r="I720" s="59">
        <v>45</v>
      </c>
      <c r="J720" s="54"/>
      <c r="K720" s="50"/>
      <c r="L720" s="51">
        <v>93.93</v>
      </c>
      <c r="M720" s="50"/>
      <c r="N720" s="53">
        <v>3827</v>
      </c>
      <c r="AB720" s="40"/>
      <c r="AC720" s="47"/>
      <c r="AE720" s="4" t="s">
        <v>385</v>
      </c>
      <c r="AG720" s="47"/>
      <c r="AI720" s="47"/>
      <c r="AK720" s="47"/>
    </row>
    <row r="721" spans="1:37" s="1" customFormat="1" ht="12" x14ac:dyDescent="0.2">
      <c r="A721" s="60"/>
      <c r="B721" s="61"/>
      <c r="C721" s="144" t="s">
        <v>69</v>
      </c>
      <c r="D721" s="144"/>
      <c r="E721" s="144"/>
      <c r="F721" s="43"/>
      <c r="G721" s="43"/>
      <c r="H721" s="43"/>
      <c r="I721" s="43"/>
      <c r="J721" s="45"/>
      <c r="K721" s="43"/>
      <c r="L721" s="67">
        <v>2981.77</v>
      </c>
      <c r="M721" s="56"/>
      <c r="N721" s="63">
        <v>50502</v>
      </c>
      <c r="AB721" s="40"/>
      <c r="AC721" s="47"/>
      <c r="AG721" s="47" t="s">
        <v>69</v>
      </c>
      <c r="AI721" s="47"/>
      <c r="AK721" s="47"/>
    </row>
    <row r="722" spans="1:37" s="1" customFormat="1" ht="45" x14ac:dyDescent="0.2">
      <c r="A722" s="41" t="s">
        <v>386</v>
      </c>
      <c r="B722" s="42" t="s">
        <v>387</v>
      </c>
      <c r="C722" s="144" t="s">
        <v>388</v>
      </c>
      <c r="D722" s="144"/>
      <c r="E722" s="144"/>
      <c r="F722" s="43" t="s">
        <v>55</v>
      </c>
      <c r="G722" s="43"/>
      <c r="H722" s="43"/>
      <c r="I722" s="44">
        <v>7</v>
      </c>
      <c r="J722" s="62">
        <v>976.71</v>
      </c>
      <c r="K722" s="43"/>
      <c r="L722" s="67">
        <v>6836.97</v>
      </c>
      <c r="M722" s="96">
        <v>12.13</v>
      </c>
      <c r="N722" s="63">
        <v>82932</v>
      </c>
      <c r="AB722" s="40"/>
      <c r="AC722" s="47" t="s">
        <v>388</v>
      </c>
      <c r="AG722" s="47"/>
      <c r="AI722" s="47"/>
      <c r="AK722" s="47"/>
    </row>
    <row r="723" spans="1:37" s="1" customFormat="1" ht="12" x14ac:dyDescent="0.2">
      <c r="A723" s="60"/>
      <c r="B723" s="61"/>
      <c r="C723" s="144" t="s">
        <v>69</v>
      </c>
      <c r="D723" s="144"/>
      <c r="E723" s="144"/>
      <c r="F723" s="43"/>
      <c r="G723" s="43"/>
      <c r="H723" s="43"/>
      <c r="I723" s="43"/>
      <c r="J723" s="45"/>
      <c r="K723" s="43"/>
      <c r="L723" s="67">
        <v>6836.97</v>
      </c>
      <c r="M723" s="56"/>
      <c r="N723" s="63">
        <v>82932</v>
      </c>
      <c r="AB723" s="40"/>
      <c r="AC723" s="47"/>
      <c r="AG723" s="47" t="s">
        <v>69</v>
      </c>
      <c r="AI723" s="47"/>
      <c r="AK723" s="47"/>
    </row>
    <row r="724" spans="1:37" s="1" customFormat="1" ht="1.5" customHeight="1" x14ac:dyDescent="0.2">
      <c r="A724" s="79"/>
      <c r="B724" s="61"/>
      <c r="C724" s="61"/>
      <c r="D724" s="61"/>
      <c r="E724" s="61"/>
      <c r="F724" s="80"/>
      <c r="G724" s="80"/>
      <c r="H724" s="80"/>
      <c r="I724" s="80"/>
      <c r="J724" s="81"/>
      <c r="K724" s="80"/>
      <c r="L724" s="81"/>
      <c r="M724" s="50"/>
      <c r="N724" s="81"/>
      <c r="AB724" s="40"/>
      <c r="AC724" s="47"/>
      <c r="AG724" s="47"/>
      <c r="AI724" s="47"/>
      <c r="AK724" s="47"/>
    </row>
    <row r="725" spans="1:37" s="1" customFormat="1" ht="12" x14ac:dyDescent="0.2">
      <c r="A725" s="82"/>
      <c r="B725" s="45"/>
      <c r="C725" s="144" t="s">
        <v>389</v>
      </c>
      <c r="D725" s="144"/>
      <c r="E725" s="144"/>
      <c r="F725" s="144"/>
      <c r="G725" s="144"/>
      <c r="H725" s="144"/>
      <c r="I725" s="144"/>
      <c r="J725" s="144"/>
      <c r="K725" s="144"/>
      <c r="L725" s="83"/>
      <c r="M725" s="84"/>
      <c r="N725" s="85"/>
      <c r="AB725" s="40"/>
      <c r="AC725" s="47"/>
      <c r="AG725" s="47"/>
      <c r="AI725" s="47" t="s">
        <v>389</v>
      </c>
      <c r="AK725" s="47"/>
    </row>
    <row r="726" spans="1:37" s="1" customFormat="1" ht="12" x14ac:dyDescent="0.2">
      <c r="A726" s="86"/>
      <c r="B726" s="54"/>
      <c r="C726" s="142" t="s">
        <v>117</v>
      </c>
      <c r="D726" s="142"/>
      <c r="E726" s="142"/>
      <c r="F726" s="142"/>
      <c r="G726" s="142"/>
      <c r="H726" s="142"/>
      <c r="I726" s="142"/>
      <c r="J726" s="142"/>
      <c r="K726" s="142"/>
      <c r="L726" s="87">
        <v>10013.85</v>
      </c>
      <c r="M726" s="88"/>
      <c r="N726" s="89">
        <v>129904</v>
      </c>
      <c r="AB726" s="40"/>
      <c r="AC726" s="47"/>
      <c r="AG726" s="47"/>
      <c r="AI726" s="47"/>
      <c r="AJ726" s="4" t="s">
        <v>117</v>
      </c>
      <c r="AK726" s="47"/>
    </row>
    <row r="727" spans="1:37" s="1" customFormat="1" ht="12" x14ac:dyDescent="0.2">
      <c r="A727" s="86"/>
      <c r="B727" s="54"/>
      <c r="C727" s="142" t="s">
        <v>118</v>
      </c>
      <c r="D727" s="142"/>
      <c r="E727" s="142"/>
      <c r="F727" s="142"/>
      <c r="G727" s="142"/>
      <c r="H727" s="142"/>
      <c r="I727" s="142"/>
      <c r="J727" s="142"/>
      <c r="K727" s="142"/>
      <c r="L727" s="90"/>
      <c r="M727" s="88"/>
      <c r="N727" s="91"/>
      <c r="AB727" s="40"/>
      <c r="AC727" s="47"/>
      <c r="AG727" s="47"/>
      <c r="AI727" s="47"/>
      <c r="AJ727" s="4" t="s">
        <v>118</v>
      </c>
      <c r="AK727" s="47"/>
    </row>
    <row r="728" spans="1:37" s="1" customFormat="1" ht="12" x14ac:dyDescent="0.2">
      <c r="A728" s="86"/>
      <c r="B728" s="54"/>
      <c r="C728" s="142" t="s">
        <v>119</v>
      </c>
      <c r="D728" s="142"/>
      <c r="E728" s="142"/>
      <c r="F728" s="142"/>
      <c r="G728" s="142"/>
      <c r="H728" s="142"/>
      <c r="I728" s="142"/>
      <c r="J728" s="142"/>
      <c r="K728" s="142"/>
      <c r="L728" s="92">
        <v>297.45</v>
      </c>
      <c r="M728" s="88"/>
      <c r="N728" s="89">
        <v>12118</v>
      </c>
      <c r="AB728" s="40"/>
      <c r="AC728" s="47"/>
      <c r="AG728" s="47"/>
      <c r="AI728" s="47"/>
      <c r="AJ728" s="4" t="s">
        <v>119</v>
      </c>
      <c r="AK728" s="47"/>
    </row>
    <row r="729" spans="1:37" s="1" customFormat="1" ht="12" x14ac:dyDescent="0.2">
      <c r="A729" s="86"/>
      <c r="B729" s="54"/>
      <c r="C729" s="142" t="s">
        <v>120</v>
      </c>
      <c r="D729" s="142"/>
      <c r="E729" s="142"/>
      <c r="F729" s="142"/>
      <c r="G729" s="142"/>
      <c r="H729" s="142"/>
      <c r="I729" s="142"/>
      <c r="J729" s="142"/>
      <c r="K729" s="142"/>
      <c r="L729" s="92">
        <v>56.57</v>
      </c>
      <c r="M729" s="88"/>
      <c r="N729" s="93">
        <v>612</v>
      </c>
      <c r="AB729" s="40"/>
      <c r="AC729" s="47"/>
      <c r="AG729" s="47"/>
      <c r="AI729" s="47"/>
      <c r="AJ729" s="4" t="s">
        <v>120</v>
      </c>
      <c r="AK729" s="47"/>
    </row>
    <row r="730" spans="1:37" s="1" customFormat="1" ht="12" x14ac:dyDescent="0.2">
      <c r="A730" s="86"/>
      <c r="B730" s="54"/>
      <c r="C730" s="142" t="s">
        <v>121</v>
      </c>
      <c r="D730" s="142"/>
      <c r="E730" s="142"/>
      <c r="F730" s="142"/>
      <c r="G730" s="142"/>
      <c r="H730" s="142"/>
      <c r="I730" s="142"/>
      <c r="J730" s="142"/>
      <c r="K730" s="142"/>
      <c r="L730" s="92">
        <v>7.07</v>
      </c>
      <c r="M730" s="88"/>
      <c r="N730" s="93">
        <v>288</v>
      </c>
      <c r="AB730" s="40"/>
      <c r="AC730" s="47"/>
      <c r="AG730" s="47"/>
      <c r="AI730" s="47"/>
      <c r="AJ730" s="4" t="s">
        <v>121</v>
      </c>
      <c r="AK730" s="47"/>
    </row>
    <row r="731" spans="1:37" s="1" customFormat="1" ht="12" x14ac:dyDescent="0.2">
      <c r="A731" s="86"/>
      <c r="B731" s="54"/>
      <c r="C731" s="142" t="s">
        <v>122</v>
      </c>
      <c r="D731" s="142"/>
      <c r="E731" s="142"/>
      <c r="F731" s="142"/>
      <c r="G731" s="142"/>
      <c r="H731" s="142"/>
      <c r="I731" s="142"/>
      <c r="J731" s="142"/>
      <c r="K731" s="142"/>
      <c r="L731" s="87">
        <v>9659.83</v>
      </c>
      <c r="M731" s="88"/>
      <c r="N731" s="89">
        <v>117174</v>
      </c>
      <c r="AB731" s="40"/>
      <c r="AC731" s="47"/>
      <c r="AG731" s="47"/>
      <c r="AI731" s="47"/>
      <c r="AJ731" s="4" t="s">
        <v>122</v>
      </c>
      <c r="AK731" s="47"/>
    </row>
    <row r="732" spans="1:37" s="1" customFormat="1" ht="12" x14ac:dyDescent="0.2">
      <c r="A732" s="86"/>
      <c r="B732" s="54"/>
      <c r="C732" s="142" t="s">
        <v>130</v>
      </c>
      <c r="D732" s="142"/>
      <c r="E732" s="142"/>
      <c r="F732" s="142"/>
      <c r="G732" s="142"/>
      <c r="H732" s="142"/>
      <c r="I732" s="142"/>
      <c r="J732" s="142"/>
      <c r="K732" s="142"/>
      <c r="L732" s="87">
        <v>10447.84</v>
      </c>
      <c r="M732" s="88"/>
      <c r="N732" s="89">
        <v>147585</v>
      </c>
      <c r="AB732" s="40"/>
      <c r="AC732" s="47"/>
      <c r="AG732" s="47"/>
      <c r="AI732" s="47"/>
      <c r="AJ732" s="4" t="s">
        <v>130</v>
      </c>
      <c r="AK732" s="47"/>
    </row>
    <row r="733" spans="1:37" s="1" customFormat="1" ht="12" x14ac:dyDescent="0.2">
      <c r="A733" s="86"/>
      <c r="B733" s="54"/>
      <c r="C733" s="142" t="s">
        <v>118</v>
      </c>
      <c r="D733" s="142"/>
      <c r="E733" s="142"/>
      <c r="F733" s="142"/>
      <c r="G733" s="142"/>
      <c r="H733" s="142"/>
      <c r="I733" s="142"/>
      <c r="J733" s="142"/>
      <c r="K733" s="142"/>
      <c r="L733" s="90"/>
      <c r="M733" s="88"/>
      <c r="N733" s="91"/>
      <c r="AB733" s="40"/>
      <c r="AC733" s="47"/>
      <c r="AG733" s="47"/>
      <c r="AI733" s="47"/>
      <c r="AJ733" s="4" t="s">
        <v>118</v>
      </c>
      <c r="AK733" s="47"/>
    </row>
    <row r="734" spans="1:37" s="1" customFormat="1" ht="12" x14ac:dyDescent="0.2">
      <c r="A734" s="86"/>
      <c r="B734" s="54"/>
      <c r="C734" s="142" t="s">
        <v>124</v>
      </c>
      <c r="D734" s="142"/>
      <c r="E734" s="142"/>
      <c r="F734" s="142"/>
      <c r="G734" s="142"/>
      <c r="H734" s="142"/>
      <c r="I734" s="142"/>
      <c r="J734" s="142"/>
      <c r="K734" s="142"/>
      <c r="L734" s="92">
        <v>297.45</v>
      </c>
      <c r="M734" s="88"/>
      <c r="N734" s="89">
        <v>12118</v>
      </c>
      <c r="AB734" s="40"/>
      <c r="AC734" s="47"/>
      <c r="AG734" s="47"/>
      <c r="AI734" s="47"/>
      <c r="AJ734" s="4" t="s">
        <v>124</v>
      </c>
      <c r="AK734" s="47"/>
    </row>
    <row r="735" spans="1:37" s="1" customFormat="1" ht="12" x14ac:dyDescent="0.2">
      <c r="A735" s="86"/>
      <c r="B735" s="54"/>
      <c r="C735" s="142" t="s">
        <v>125</v>
      </c>
      <c r="D735" s="142"/>
      <c r="E735" s="142"/>
      <c r="F735" s="142"/>
      <c r="G735" s="142"/>
      <c r="H735" s="142"/>
      <c r="I735" s="142"/>
      <c r="J735" s="142"/>
      <c r="K735" s="142"/>
      <c r="L735" s="92">
        <v>56.57</v>
      </c>
      <c r="M735" s="88"/>
      <c r="N735" s="93">
        <v>612</v>
      </c>
      <c r="AB735" s="40"/>
      <c r="AC735" s="47"/>
      <c r="AG735" s="47"/>
      <c r="AI735" s="47"/>
      <c r="AJ735" s="4" t="s">
        <v>125</v>
      </c>
      <c r="AK735" s="47"/>
    </row>
    <row r="736" spans="1:37" s="1" customFormat="1" ht="12" x14ac:dyDescent="0.2">
      <c r="A736" s="86"/>
      <c r="B736" s="54"/>
      <c r="C736" s="142" t="s">
        <v>126</v>
      </c>
      <c r="D736" s="142"/>
      <c r="E736" s="142"/>
      <c r="F736" s="142"/>
      <c r="G736" s="142"/>
      <c r="H736" s="142"/>
      <c r="I736" s="142"/>
      <c r="J736" s="142"/>
      <c r="K736" s="142"/>
      <c r="L736" s="92">
        <v>7.07</v>
      </c>
      <c r="M736" s="88"/>
      <c r="N736" s="93">
        <v>288</v>
      </c>
      <c r="AB736" s="40"/>
      <c r="AC736" s="47"/>
      <c r="AG736" s="47"/>
      <c r="AI736" s="47"/>
      <c r="AJ736" s="4" t="s">
        <v>126</v>
      </c>
      <c r="AK736" s="47"/>
    </row>
    <row r="737" spans="1:39" s="1" customFormat="1" ht="12" x14ac:dyDescent="0.2">
      <c r="A737" s="86"/>
      <c r="B737" s="54"/>
      <c r="C737" s="142" t="s">
        <v>127</v>
      </c>
      <c r="D737" s="142"/>
      <c r="E737" s="142"/>
      <c r="F737" s="142"/>
      <c r="G737" s="142"/>
      <c r="H737" s="142"/>
      <c r="I737" s="142"/>
      <c r="J737" s="142"/>
      <c r="K737" s="142"/>
      <c r="L737" s="87">
        <v>9659.83</v>
      </c>
      <c r="M737" s="88"/>
      <c r="N737" s="89">
        <v>117174</v>
      </c>
      <c r="AB737" s="40"/>
      <c r="AC737" s="47"/>
      <c r="AG737" s="47"/>
      <c r="AI737" s="47"/>
      <c r="AJ737" s="4" t="s">
        <v>127</v>
      </c>
      <c r="AK737" s="47"/>
    </row>
    <row r="738" spans="1:39" s="1" customFormat="1" ht="12" x14ac:dyDescent="0.2">
      <c r="A738" s="86"/>
      <c r="B738" s="54"/>
      <c r="C738" s="142" t="s">
        <v>128</v>
      </c>
      <c r="D738" s="142"/>
      <c r="E738" s="142"/>
      <c r="F738" s="142"/>
      <c r="G738" s="142"/>
      <c r="H738" s="142"/>
      <c r="I738" s="142"/>
      <c r="J738" s="142"/>
      <c r="K738" s="142"/>
      <c r="L738" s="92">
        <v>291.20999999999998</v>
      </c>
      <c r="M738" s="88"/>
      <c r="N738" s="89">
        <v>11864</v>
      </c>
      <c r="AB738" s="40"/>
      <c r="AC738" s="47"/>
      <c r="AG738" s="47"/>
      <c r="AI738" s="47"/>
      <c r="AJ738" s="4" t="s">
        <v>128</v>
      </c>
      <c r="AK738" s="47"/>
    </row>
    <row r="739" spans="1:39" s="1" customFormat="1" ht="12" x14ac:dyDescent="0.2">
      <c r="A739" s="86"/>
      <c r="B739" s="54"/>
      <c r="C739" s="142" t="s">
        <v>129</v>
      </c>
      <c r="D739" s="142"/>
      <c r="E739" s="142"/>
      <c r="F739" s="142"/>
      <c r="G739" s="142"/>
      <c r="H739" s="142"/>
      <c r="I739" s="142"/>
      <c r="J739" s="142"/>
      <c r="K739" s="142"/>
      <c r="L739" s="92">
        <v>142.78</v>
      </c>
      <c r="M739" s="88"/>
      <c r="N739" s="89">
        <v>5817</v>
      </c>
      <c r="AB739" s="40"/>
      <c r="AC739" s="47"/>
      <c r="AG739" s="47"/>
      <c r="AI739" s="47"/>
      <c r="AJ739" s="4" t="s">
        <v>129</v>
      </c>
      <c r="AK739" s="47"/>
    </row>
    <row r="740" spans="1:39" s="1" customFormat="1" ht="12" x14ac:dyDescent="0.2">
      <c r="A740" s="86"/>
      <c r="B740" s="54"/>
      <c r="C740" s="142" t="s">
        <v>131</v>
      </c>
      <c r="D740" s="142"/>
      <c r="E740" s="142"/>
      <c r="F740" s="142"/>
      <c r="G740" s="142"/>
      <c r="H740" s="142"/>
      <c r="I740" s="142"/>
      <c r="J740" s="142"/>
      <c r="K740" s="142"/>
      <c r="L740" s="92">
        <v>304.52</v>
      </c>
      <c r="M740" s="88"/>
      <c r="N740" s="89">
        <v>12406</v>
      </c>
      <c r="AB740" s="40"/>
      <c r="AC740" s="47"/>
      <c r="AG740" s="47"/>
      <c r="AI740" s="47"/>
      <c r="AJ740" s="4" t="s">
        <v>131</v>
      </c>
      <c r="AK740" s="47"/>
    </row>
    <row r="741" spans="1:39" s="1" customFormat="1" ht="12" x14ac:dyDescent="0.2">
      <c r="A741" s="86"/>
      <c r="B741" s="54"/>
      <c r="C741" s="142" t="s">
        <v>132</v>
      </c>
      <c r="D741" s="142"/>
      <c r="E741" s="142"/>
      <c r="F741" s="142"/>
      <c r="G741" s="142"/>
      <c r="H741" s="142"/>
      <c r="I741" s="142"/>
      <c r="J741" s="142"/>
      <c r="K741" s="142"/>
      <c r="L741" s="92">
        <v>291.20999999999998</v>
      </c>
      <c r="M741" s="88"/>
      <c r="N741" s="89">
        <v>11864</v>
      </c>
      <c r="AB741" s="40"/>
      <c r="AC741" s="47"/>
      <c r="AG741" s="47"/>
      <c r="AI741" s="47"/>
      <c r="AJ741" s="4" t="s">
        <v>132</v>
      </c>
      <c r="AK741" s="47"/>
    </row>
    <row r="742" spans="1:39" s="1" customFormat="1" ht="12" x14ac:dyDescent="0.2">
      <c r="A742" s="86"/>
      <c r="B742" s="54"/>
      <c r="C742" s="142" t="s">
        <v>133</v>
      </c>
      <c r="D742" s="142"/>
      <c r="E742" s="142"/>
      <c r="F742" s="142"/>
      <c r="G742" s="142"/>
      <c r="H742" s="142"/>
      <c r="I742" s="142"/>
      <c r="J742" s="142"/>
      <c r="K742" s="142"/>
      <c r="L742" s="92">
        <v>142.78</v>
      </c>
      <c r="M742" s="88"/>
      <c r="N742" s="89">
        <v>5817</v>
      </c>
      <c r="AB742" s="40"/>
      <c r="AC742" s="47"/>
      <c r="AG742" s="47"/>
      <c r="AI742" s="47"/>
      <c r="AJ742" s="4" t="s">
        <v>133</v>
      </c>
      <c r="AK742" s="47"/>
    </row>
    <row r="743" spans="1:39" s="1" customFormat="1" ht="12" x14ac:dyDescent="0.2">
      <c r="A743" s="86"/>
      <c r="B743" s="81"/>
      <c r="C743" s="143" t="s">
        <v>390</v>
      </c>
      <c r="D743" s="143"/>
      <c r="E743" s="143"/>
      <c r="F743" s="143"/>
      <c r="G743" s="143"/>
      <c r="H743" s="143"/>
      <c r="I743" s="143"/>
      <c r="J743" s="143"/>
      <c r="K743" s="143"/>
      <c r="L743" s="94">
        <v>10447.84</v>
      </c>
      <c r="M743" s="6"/>
      <c r="N743" s="95">
        <v>147585</v>
      </c>
      <c r="U743" s="3"/>
      <c r="AB743" s="40"/>
      <c r="AC743" s="47"/>
      <c r="AG743" s="47"/>
      <c r="AI743" s="47"/>
      <c r="AK743" s="47" t="s">
        <v>390</v>
      </c>
    </row>
    <row r="744" spans="1:39" s="1" customFormat="1" ht="12" x14ac:dyDescent="0.2">
      <c r="A744" s="153" t="s">
        <v>391</v>
      </c>
      <c r="B744" s="147"/>
      <c r="C744" s="147"/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8"/>
      <c r="AB744" s="40" t="s">
        <v>391</v>
      </c>
      <c r="AC744" s="47"/>
      <c r="AG744" s="47"/>
      <c r="AI744" s="47"/>
      <c r="AK744" s="47"/>
    </row>
    <row r="745" spans="1:39" s="1" customFormat="1" ht="12" x14ac:dyDescent="0.2">
      <c r="A745" s="150" t="s">
        <v>392</v>
      </c>
      <c r="B745" s="151"/>
      <c r="C745" s="151"/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2"/>
      <c r="AB745" s="40"/>
      <c r="AC745" s="47"/>
      <c r="AG745" s="47"/>
      <c r="AI745" s="47"/>
      <c r="AK745" s="47"/>
      <c r="AM745" s="47" t="s">
        <v>392</v>
      </c>
    </row>
    <row r="746" spans="1:39" s="1" customFormat="1" ht="22.5" x14ac:dyDescent="0.2">
      <c r="A746" s="41" t="s">
        <v>393</v>
      </c>
      <c r="B746" s="42" t="s">
        <v>394</v>
      </c>
      <c r="C746" s="144" t="s">
        <v>395</v>
      </c>
      <c r="D746" s="144"/>
      <c r="E746" s="144"/>
      <c r="F746" s="43" t="s">
        <v>396</v>
      </c>
      <c r="G746" s="43"/>
      <c r="H746" s="43"/>
      <c r="I746" s="44">
        <v>7</v>
      </c>
      <c r="J746" s="45"/>
      <c r="K746" s="43"/>
      <c r="L746" s="45"/>
      <c r="M746" s="43"/>
      <c r="N746" s="46"/>
      <c r="AB746" s="40"/>
      <c r="AC746" s="47" t="s">
        <v>395</v>
      </c>
      <c r="AG746" s="47"/>
      <c r="AI746" s="47"/>
      <c r="AK746" s="47"/>
      <c r="AM746" s="47"/>
    </row>
    <row r="747" spans="1:39" s="1" customFormat="1" ht="12" x14ac:dyDescent="0.2">
      <c r="A747" s="48"/>
      <c r="B747" s="49">
        <v>1</v>
      </c>
      <c r="C747" s="142" t="s">
        <v>56</v>
      </c>
      <c r="D747" s="142"/>
      <c r="E747" s="142"/>
      <c r="F747" s="50"/>
      <c r="G747" s="50"/>
      <c r="H747" s="50"/>
      <c r="I747" s="50"/>
      <c r="J747" s="51">
        <v>41.49</v>
      </c>
      <c r="K747" s="50"/>
      <c r="L747" s="51">
        <v>290.43</v>
      </c>
      <c r="M747" s="52">
        <v>40.74</v>
      </c>
      <c r="N747" s="53">
        <v>11832</v>
      </c>
      <c r="AB747" s="40"/>
      <c r="AC747" s="47"/>
      <c r="AD747" s="4" t="s">
        <v>56</v>
      </c>
      <c r="AG747" s="47"/>
      <c r="AI747" s="47"/>
      <c r="AK747" s="47"/>
      <c r="AM747" s="47"/>
    </row>
    <row r="748" spans="1:39" s="1" customFormat="1" ht="12" x14ac:dyDescent="0.2">
      <c r="A748" s="48"/>
      <c r="B748" s="54"/>
      <c r="C748" s="142" t="s">
        <v>59</v>
      </c>
      <c r="D748" s="142"/>
      <c r="E748" s="142"/>
      <c r="F748" s="50" t="s">
        <v>60</v>
      </c>
      <c r="G748" s="52">
        <v>3.24</v>
      </c>
      <c r="H748" s="50"/>
      <c r="I748" s="52">
        <v>22.68</v>
      </c>
      <c r="J748" s="54"/>
      <c r="K748" s="50"/>
      <c r="L748" s="54"/>
      <c r="M748" s="50"/>
      <c r="N748" s="55"/>
      <c r="AB748" s="40"/>
      <c r="AC748" s="47"/>
      <c r="AE748" s="4" t="s">
        <v>59</v>
      </c>
      <c r="AG748" s="47"/>
      <c r="AI748" s="47"/>
      <c r="AK748" s="47"/>
      <c r="AM748" s="47"/>
    </row>
    <row r="749" spans="1:39" s="1" customFormat="1" ht="12" x14ac:dyDescent="0.2">
      <c r="A749" s="48"/>
      <c r="B749" s="54"/>
      <c r="C749" s="149" t="s">
        <v>62</v>
      </c>
      <c r="D749" s="149"/>
      <c r="E749" s="149"/>
      <c r="F749" s="56"/>
      <c r="G749" s="56"/>
      <c r="H749" s="56"/>
      <c r="I749" s="56"/>
      <c r="J749" s="57">
        <v>41.49</v>
      </c>
      <c r="K749" s="56"/>
      <c r="L749" s="57">
        <v>290.43</v>
      </c>
      <c r="M749" s="56"/>
      <c r="N749" s="58"/>
      <c r="U749" s="3"/>
      <c r="AB749" s="40"/>
      <c r="AC749" s="47"/>
      <c r="AF749" s="4" t="s">
        <v>62</v>
      </c>
      <c r="AG749" s="47"/>
      <c r="AI749" s="47"/>
      <c r="AK749" s="47"/>
      <c r="AM749" s="47"/>
    </row>
    <row r="750" spans="1:39" s="1" customFormat="1" ht="12" x14ac:dyDescent="0.2">
      <c r="A750" s="48"/>
      <c r="B750" s="54"/>
      <c r="C750" s="142" t="s">
        <v>63</v>
      </c>
      <c r="D750" s="142"/>
      <c r="E750" s="142"/>
      <c r="F750" s="50"/>
      <c r="G750" s="50"/>
      <c r="H750" s="50"/>
      <c r="I750" s="50"/>
      <c r="J750" s="54"/>
      <c r="K750" s="50"/>
      <c r="L750" s="51">
        <v>290.43</v>
      </c>
      <c r="M750" s="50"/>
      <c r="N750" s="53">
        <v>11832</v>
      </c>
      <c r="AB750" s="40"/>
      <c r="AC750" s="47"/>
      <c r="AE750" s="4" t="s">
        <v>63</v>
      </c>
      <c r="AG750" s="47"/>
      <c r="AI750" s="47"/>
      <c r="AK750" s="47"/>
      <c r="AM750" s="47"/>
    </row>
    <row r="751" spans="1:39" s="1" customFormat="1" ht="22.5" x14ac:dyDescent="0.2">
      <c r="A751" s="48"/>
      <c r="B751" s="54" t="s">
        <v>397</v>
      </c>
      <c r="C751" s="142" t="s">
        <v>398</v>
      </c>
      <c r="D751" s="142"/>
      <c r="E751" s="142"/>
      <c r="F751" s="50" t="s">
        <v>66</v>
      </c>
      <c r="G751" s="59">
        <v>74</v>
      </c>
      <c r="H751" s="50"/>
      <c r="I751" s="59">
        <v>74</v>
      </c>
      <c r="J751" s="54"/>
      <c r="K751" s="50"/>
      <c r="L751" s="51">
        <v>214.92</v>
      </c>
      <c r="M751" s="50"/>
      <c r="N751" s="53">
        <v>8756</v>
      </c>
      <c r="AB751" s="40"/>
      <c r="AC751" s="47"/>
      <c r="AE751" s="4" t="s">
        <v>398</v>
      </c>
      <c r="AG751" s="47"/>
      <c r="AI751" s="47"/>
      <c r="AK751" s="47"/>
      <c r="AM751" s="47"/>
    </row>
    <row r="752" spans="1:39" s="1" customFormat="1" ht="22.5" x14ac:dyDescent="0.2">
      <c r="A752" s="48"/>
      <c r="B752" s="54" t="s">
        <v>399</v>
      </c>
      <c r="C752" s="142" t="s">
        <v>400</v>
      </c>
      <c r="D752" s="142"/>
      <c r="E752" s="142"/>
      <c r="F752" s="50" t="s">
        <v>66</v>
      </c>
      <c r="G752" s="59">
        <v>36</v>
      </c>
      <c r="H752" s="50"/>
      <c r="I752" s="59">
        <v>36</v>
      </c>
      <c r="J752" s="54"/>
      <c r="K752" s="50"/>
      <c r="L752" s="51">
        <v>104.55</v>
      </c>
      <c r="M752" s="50"/>
      <c r="N752" s="53">
        <v>4260</v>
      </c>
      <c r="AB752" s="40"/>
      <c r="AC752" s="47"/>
      <c r="AE752" s="4" t="s">
        <v>400</v>
      </c>
      <c r="AG752" s="47"/>
      <c r="AI752" s="47"/>
      <c r="AK752" s="47"/>
      <c r="AM752" s="47"/>
    </row>
    <row r="753" spans="1:39" s="1" customFormat="1" ht="12" x14ac:dyDescent="0.2">
      <c r="A753" s="60"/>
      <c r="B753" s="61"/>
      <c r="C753" s="144" t="s">
        <v>69</v>
      </c>
      <c r="D753" s="144"/>
      <c r="E753" s="144"/>
      <c r="F753" s="43"/>
      <c r="G753" s="43"/>
      <c r="H753" s="43"/>
      <c r="I753" s="43"/>
      <c r="J753" s="45"/>
      <c r="K753" s="43"/>
      <c r="L753" s="62">
        <v>609.9</v>
      </c>
      <c r="M753" s="56"/>
      <c r="N753" s="63">
        <v>24848</v>
      </c>
      <c r="AB753" s="40"/>
      <c r="AC753" s="47"/>
      <c r="AG753" s="47" t="s">
        <v>69</v>
      </c>
      <c r="AI753" s="47"/>
      <c r="AK753" s="47"/>
      <c r="AM753" s="47"/>
    </row>
    <row r="754" spans="1:39" s="1" customFormat="1" ht="22.5" x14ac:dyDescent="0.2">
      <c r="A754" s="41" t="s">
        <v>401</v>
      </c>
      <c r="B754" s="42" t="s">
        <v>402</v>
      </c>
      <c r="C754" s="144" t="s">
        <v>403</v>
      </c>
      <c r="D754" s="144"/>
      <c r="E754" s="144"/>
      <c r="F754" s="43" t="s">
        <v>396</v>
      </c>
      <c r="G754" s="43"/>
      <c r="H754" s="43"/>
      <c r="I754" s="44">
        <v>7</v>
      </c>
      <c r="J754" s="45"/>
      <c r="K754" s="43"/>
      <c r="L754" s="45"/>
      <c r="M754" s="43"/>
      <c r="N754" s="46"/>
      <c r="AB754" s="40"/>
      <c r="AC754" s="47" t="s">
        <v>403</v>
      </c>
      <c r="AG754" s="47"/>
      <c r="AI754" s="47"/>
      <c r="AK754" s="47"/>
      <c r="AM754" s="47"/>
    </row>
    <row r="755" spans="1:39" s="1" customFormat="1" ht="12" x14ac:dyDescent="0.2">
      <c r="A755" s="48"/>
      <c r="B755" s="49">
        <v>1</v>
      </c>
      <c r="C755" s="142" t="s">
        <v>56</v>
      </c>
      <c r="D755" s="142"/>
      <c r="E755" s="142"/>
      <c r="F755" s="50"/>
      <c r="G755" s="50"/>
      <c r="H755" s="50"/>
      <c r="I755" s="50"/>
      <c r="J755" s="51">
        <v>12.81</v>
      </c>
      <c r="K755" s="50"/>
      <c r="L755" s="51">
        <v>89.67</v>
      </c>
      <c r="M755" s="52">
        <v>40.74</v>
      </c>
      <c r="N755" s="53">
        <v>3653</v>
      </c>
      <c r="AB755" s="40"/>
      <c r="AC755" s="47"/>
      <c r="AD755" s="4" t="s">
        <v>56</v>
      </c>
      <c r="AG755" s="47"/>
      <c r="AI755" s="47"/>
      <c r="AK755" s="47"/>
      <c r="AM755" s="47"/>
    </row>
    <row r="756" spans="1:39" s="1" customFormat="1" ht="12" x14ac:dyDescent="0.2">
      <c r="A756" s="48"/>
      <c r="B756" s="54"/>
      <c r="C756" s="142" t="s">
        <v>59</v>
      </c>
      <c r="D756" s="142"/>
      <c r="E756" s="142"/>
      <c r="F756" s="50" t="s">
        <v>60</v>
      </c>
      <c r="G756" s="59">
        <v>1</v>
      </c>
      <c r="H756" s="50"/>
      <c r="I756" s="59">
        <v>7</v>
      </c>
      <c r="J756" s="54"/>
      <c r="K756" s="50"/>
      <c r="L756" s="54"/>
      <c r="M756" s="50"/>
      <c r="N756" s="55"/>
      <c r="AB756" s="40"/>
      <c r="AC756" s="47"/>
      <c r="AE756" s="4" t="s">
        <v>59</v>
      </c>
      <c r="AG756" s="47"/>
      <c r="AI756" s="47"/>
      <c r="AK756" s="47"/>
      <c r="AM756" s="47"/>
    </row>
    <row r="757" spans="1:39" s="1" customFormat="1" ht="12" x14ac:dyDescent="0.2">
      <c r="A757" s="48"/>
      <c r="B757" s="54"/>
      <c r="C757" s="149" t="s">
        <v>62</v>
      </c>
      <c r="D757" s="149"/>
      <c r="E757" s="149"/>
      <c r="F757" s="56"/>
      <c r="G757" s="56"/>
      <c r="H757" s="56"/>
      <c r="I757" s="56"/>
      <c r="J757" s="57">
        <v>12.81</v>
      </c>
      <c r="K757" s="56"/>
      <c r="L757" s="57">
        <v>89.67</v>
      </c>
      <c r="M757" s="56"/>
      <c r="N757" s="58"/>
      <c r="U757" s="3"/>
      <c r="AB757" s="40"/>
      <c r="AC757" s="47"/>
      <c r="AF757" s="4" t="s">
        <v>62</v>
      </c>
      <c r="AG757" s="47"/>
      <c r="AI757" s="47"/>
      <c r="AK757" s="47"/>
      <c r="AM757" s="47"/>
    </row>
    <row r="758" spans="1:39" s="1" customFormat="1" ht="12" x14ac:dyDescent="0.2">
      <c r="A758" s="48"/>
      <c r="B758" s="54"/>
      <c r="C758" s="142" t="s">
        <v>63</v>
      </c>
      <c r="D758" s="142"/>
      <c r="E758" s="142"/>
      <c r="F758" s="50"/>
      <c r="G758" s="50"/>
      <c r="H758" s="50"/>
      <c r="I758" s="50"/>
      <c r="J758" s="54"/>
      <c r="K758" s="50"/>
      <c r="L758" s="51">
        <v>89.67</v>
      </c>
      <c r="M758" s="50"/>
      <c r="N758" s="53">
        <v>3653</v>
      </c>
      <c r="AB758" s="40"/>
      <c r="AC758" s="47"/>
      <c r="AE758" s="4" t="s">
        <v>63</v>
      </c>
      <c r="AG758" s="47"/>
      <c r="AI758" s="47"/>
      <c r="AK758" s="47"/>
      <c r="AM758" s="47"/>
    </row>
    <row r="759" spans="1:39" s="1" customFormat="1" ht="22.5" x14ac:dyDescent="0.2">
      <c r="A759" s="48"/>
      <c r="B759" s="54" t="s">
        <v>397</v>
      </c>
      <c r="C759" s="142" t="s">
        <v>398</v>
      </c>
      <c r="D759" s="142"/>
      <c r="E759" s="142"/>
      <c r="F759" s="50" t="s">
        <v>66</v>
      </c>
      <c r="G759" s="59">
        <v>74</v>
      </c>
      <c r="H759" s="50"/>
      <c r="I759" s="59">
        <v>74</v>
      </c>
      <c r="J759" s="54"/>
      <c r="K759" s="50"/>
      <c r="L759" s="51">
        <v>66.36</v>
      </c>
      <c r="M759" s="50"/>
      <c r="N759" s="53">
        <v>2703</v>
      </c>
      <c r="AB759" s="40"/>
      <c r="AC759" s="47"/>
      <c r="AE759" s="4" t="s">
        <v>398</v>
      </c>
      <c r="AG759" s="47"/>
      <c r="AI759" s="47"/>
      <c r="AK759" s="47"/>
      <c r="AM759" s="47"/>
    </row>
    <row r="760" spans="1:39" s="1" customFormat="1" ht="22.5" x14ac:dyDescent="0.2">
      <c r="A760" s="48"/>
      <c r="B760" s="54" t="s">
        <v>399</v>
      </c>
      <c r="C760" s="142" t="s">
        <v>400</v>
      </c>
      <c r="D760" s="142"/>
      <c r="E760" s="142"/>
      <c r="F760" s="50" t="s">
        <v>66</v>
      </c>
      <c r="G760" s="59">
        <v>36</v>
      </c>
      <c r="H760" s="50"/>
      <c r="I760" s="59">
        <v>36</v>
      </c>
      <c r="J760" s="54"/>
      <c r="K760" s="50"/>
      <c r="L760" s="51">
        <v>32.28</v>
      </c>
      <c r="M760" s="50"/>
      <c r="N760" s="53">
        <v>1315</v>
      </c>
      <c r="AB760" s="40"/>
      <c r="AC760" s="47"/>
      <c r="AE760" s="4" t="s">
        <v>400</v>
      </c>
      <c r="AG760" s="47"/>
      <c r="AI760" s="47"/>
      <c r="AK760" s="47"/>
      <c r="AM760" s="47"/>
    </row>
    <row r="761" spans="1:39" s="1" customFormat="1" ht="12" x14ac:dyDescent="0.2">
      <c r="A761" s="60"/>
      <c r="B761" s="61"/>
      <c r="C761" s="144" t="s">
        <v>69</v>
      </c>
      <c r="D761" s="144"/>
      <c r="E761" s="144"/>
      <c r="F761" s="43"/>
      <c r="G761" s="43"/>
      <c r="H761" s="43"/>
      <c r="I761" s="43"/>
      <c r="J761" s="45"/>
      <c r="K761" s="43"/>
      <c r="L761" s="62">
        <v>188.31</v>
      </c>
      <c r="M761" s="56"/>
      <c r="N761" s="63">
        <v>7671</v>
      </c>
      <c r="AB761" s="40"/>
      <c r="AC761" s="47"/>
      <c r="AG761" s="47" t="s">
        <v>69</v>
      </c>
      <c r="AI761" s="47"/>
      <c r="AK761" s="47"/>
      <c r="AM761" s="47"/>
    </row>
    <row r="762" spans="1:39" s="1" customFormat="1" ht="33.75" x14ac:dyDescent="0.2">
      <c r="A762" s="41" t="s">
        <v>404</v>
      </c>
      <c r="B762" s="42" t="s">
        <v>405</v>
      </c>
      <c r="C762" s="144" t="s">
        <v>406</v>
      </c>
      <c r="D762" s="144"/>
      <c r="E762" s="144"/>
      <c r="F762" s="43" t="s">
        <v>407</v>
      </c>
      <c r="G762" s="43"/>
      <c r="H762" s="43"/>
      <c r="I762" s="96">
        <v>0.14000000000000001</v>
      </c>
      <c r="J762" s="45"/>
      <c r="K762" s="43"/>
      <c r="L762" s="45"/>
      <c r="M762" s="43"/>
      <c r="N762" s="46"/>
      <c r="AB762" s="40"/>
      <c r="AC762" s="47" t="s">
        <v>406</v>
      </c>
      <c r="AG762" s="47"/>
      <c r="AI762" s="47"/>
      <c r="AK762" s="47"/>
      <c r="AM762" s="47"/>
    </row>
    <row r="763" spans="1:39" s="1" customFormat="1" ht="12" x14ac:dyDescent="0.2">
      <c r="A763" s="69"/>
      <c r="B763" s="9"/>
      <c r="C763" s="142" t="s">
        <v>368</v>
      </c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5"/>
      <c r="AB763" s="40"/>
      <c r="AC763" s="47"/>
      <c r="AG763" s="47"/>
      <c r="AH763" s="4" t="s">
        <v>368</v>
      </c>
      <c r="AI763" s="47"/>
      <c r="AK763" s="47"/>
      <c r="AM763" s="47"/>
    </row>
    <row r="764" spans="1:39" s="1" customFormat="1" ht="12" x14ac:dyDescent="0.2">
      <c r="A764" s="48"/>
      <c r="B764" s="49">
        <v>1</v>
      </c>
      <c r="C764" s="142" t="s">
        <v>56</v>
      </c>
      <c r="D764" s="142"/>
      <c r="E764" s="142"/>
      <c r="F764" s="50"/>
      <c r="G764" s="50"/>
      <c r="H764" s="50"/>
      <c r="I764" s="50"/>
      <c r="J764" s="51">
        <v>165.95</v>
      </c>
      <c r="K764" s="50"/>
      <c r="L764" s="51">
        <v>23.23</v>
      </c>
      <c r="M764" s="52">
        <v>40.74</v>
      </c>
      <c r="N764" s="64">
        <v>946</v>
      </c>
      <c r="AB764" s="40"/>
      <c r="AC764" s="47"/>
      <c r="AD764" s="4" t="s">
        <v>56</v>
      </c>
      <c r="AG764" s="47"/>
      <c r="AI764" s="47"/>
      <c r="AK764" s="47"/>
      <c r="AM764" s="47"/>
    </row>
    <row r="765" spans="1:39" s="1" customFormat="1" ht="12" x14ac:dyDescent="0.2">
      <c r="A765" s="48"/>
      <c r="B765" s="54"/>
      <c r="C765" s="142" t="s">
        <v>59</v>
      </c>
      <c r="D765" s="142"/>
      <c r="E765" s="142"/>
      <c r="F765" s="50" t="s">
        <v>60</v>
      </c>
      <c r="G765" s="52">
        <v>12.96</v>
      </c>
      <c r="H765" s="50"/>
      <c r="I765" s="71">
        <v>1.8144</v>
      </c>
      <c r="J765" s="54"/>
      <c r="K765" s="50"/>
      <c r="L765" s="54"/>
      <c r="M765" s="50"/>
      <c r="N765" s="55"/>
      <c r="AB765" s="40"/>
      <c r="AC765" s="47"/>
      <c r="AE765" s="4" t="s">
        <v>59</v>
      </c>
      <c r="AG765" s="47"/>
      <c r="AI765" s="47"/>
      <c r="AK765" s="47"/>
      <c r="AM765" s="47"/>
    </row>
    <row r="766" spans="1:39" s="1" customFormat="1" ht="12" x14ac:dyDescent="0.2">
      <c r="A766" s="48"/>
      <c r="B766" s="54"/>
      <c r="C766" s="149" t="s">
        <v>62</v>
      </c>
      <c r="D766" s="149"/>
      <c r="E766" s="149"/>
      <c r="F766" s="56"/>
      <c r="G766" s="56"/>
      <c r="H766" s="56"/>
      <c r="I766" s="56"/>
      <c r="J766" s="57">
        <v>165.95</v>
      </c>
      <c r="K766" s="56"/>
      <c r="L766" s="57">
        <v>23.23</v>
      </c>
      <c r="M766" s="56"/>
      <c r="N766" s="58"/>
      <c r="U766" s="3"/>
      <c r="AB766" s="40"/>
      <c r="AC766" s="47"/>
      <c r="AF766" s="4" t="s">
        <v>62</v>
      </c>
      <c r="AG766" s="47"/>
      <c r="AI766" s="47"/>
      <c r="AK766" s="47"/>
      <c r="AM766" s="47"/>
    </row>
    <row r="767" spans="1:39" s="1" customFormat="1" ht="12" x14ac:dyDescent="0.2">
      <c r="A767" s="48"/>
      <c r="B767" s="54"/>
      <c r="C767" s="142" t="s">
        <v>63</v>
      </c>
      <c r="D767" s="142"/>
      <c r="E767" s="142"/>
      <c r="F767" s="50"/>
      <c r="G767" s="50"/>
      <c r="H767" s="50"/>
      <c r="I767" s="50"/>
      <c r="J767" s="54"/>
      <c r="K767" s="50"/>
      <c r="L767" s="51">
        <v>23.23</v>
      </c>
      <c r="M767" s="50"/>
      <c r="N767" s="64">
        <v>946</v>
      </c>
      <c r="AB767" s="40"/>
      <c r="AC767" s="47"/>
      <c r="AE767" s="4" t="s">
        <v>63</v>
      </c>
      <c r="AG767" s="47"/>
      <c r="AI767" s="47"/>
      <c r="AK767" s="47"/>
      <c r="AM767" s="47"/>
    </row>
    <row r="768" spans="1:39" s="1" customFormat="1" ht="22.5" x14ac:dyDescent="0.2">
      <c r="A768" s="48"/>
      <c r="B768" s="54" t="s">
        <v>397</v>
      </c>
      <c r="C768" s="142" t="s">
        <v>398</v>
      </c>
      <c r="D768" s="142"/>
      <c r="E768" s="142"/>
      <c r="F768" s="50" t="s">
        <v>66</v>
      </c>
      <c r="G768" s="59">
        <v>74</v>
      </c>
      <c r="H768" s="50"/>
      <c r="I768" s="59">
        <v>74</v>
      </c>
      <c r="J768" s="54"/>
      <c r="K768" s="50"/>
      <c r="L768" s="51">
        <v>17.190000000000001</v>
      </c>
      <c r="M768" s="50"/>
      <c r="N768" s="64">
        <v>700</v>
      </c>
      <c r="AB768" s="40"/>
      <c r="AC768" s="47"/>
      <c r="AE768" s="4" t="s">
        <v>398</v>
      </c>
      <c r="AG768" s="47"/>
      <c r="AI768" s="47"/>
      <c r="AK768" s="47"/>
      <c r="AM768" s="47"/>
    </row>
    <row r="769" spans="1:39" s="1" customFormat="1" ht="22.5" x14ac:dyDescent="0.2">
      <c r="A769" s="48"/>
      <c r="B769" s="54" t="s">
        <v>399</v>
      </c>
      <c r="C769" s="142" t="s">
        <v>400</v>
      </c>
      <c r="D769" s="142"/>
      <c r="E769" s="142"/>
      <c r="F769" s="50" t="s">
        <v>66</v>
      </c>
      <c r="G769" s="59">
        <v>36</v>
      </c>
      <c r="H769" s="50"/>
      <c r="I769" s="59">
        <v>36</v>
      </c>
      <c r="J769" s="54"/>
      <c r="K769" s="50"/>
      <c r="L769" s="51">
        <v>8.36</v>
      </c>
      <c r="M769" s="50"/>
      <c r="N769" s="64">
        <v>341</v>
      </c>
      <c r="AB769" s="40"/>
      <c r="AC769" s="47"/>
      <c r="AE769" s="4" t="s">
        <v>400</v>
      </c>
      <c r="AG769" s="47"/>
      <c r="AI769" s="47"/>
      <c r="AK769" s="47"/>
      <c r="AM769" s="47"/>
    </row>
    <row r="770" spans="1:39" s="1" customFormat="1" ht="12" x14ac:dyDescent="0.2">
      <c r="A770" s="60"/>
      <c r="B770" s="61"/>
      <c r="C770" s="144" t="s">
        <v>69</v>
      </c>
      <c r="D770" s="144"/>
      <c r="E770" s="144"/>
      <c r="F770" s="43"/>
      <c r="G770" s="43"/>
      <c r="H770" s="43"/>
      <c r="I770" s="43"/>
      <c r="J770" s="45"/>
      <c r="K770" s="43"/>
      <c r="L770" s="62">
        <v>48.78</v>
      </c>
      <c r="M770" s="56"/>
      <c r="N770" s="63">
        <v>1987</v>
      </c>
      <c r="AB770" s="40"/>
      <c r="AC770" s="47"/>
      <c r="AG770" s="47" t="s">
        <v>69</v>
      </c>
      <c r="AI770" s="47"/>
      <c r="AK770" s="47"/>
      <c r="AM770" s="47"/>
    </row>
    <row r="771" spans="1:39" s="1" customFormat="1" ht="12" x14ac:dyDescent="0.2">
      <c r="A771" s="150" t="s">
        <v>408</v>
      </c>
      <c r="B771" s="151"/>
      <c r="C771" s="151"/>
      <c r="D771" s="151"/>
      <c r="E771" s="151"/>
      <c r="F771" s="151"/>
      <c r="G771" s="151"/>
      <c r="H771" s="151"/>
      <c r="I771" s="151"/>
      <c r="J771" s="151"/>
      <c r="K771" s="151"/>
      <c r="L771" s="151"/>
      <c r="M771" s="151"/>
      <c r="N771" s="152"/>
      <c r="AB771" s="40"/>
      <c r="AC771" s="47"/>
      <c r="AG771" s="47"/>
      <c r="AI771" s="47"/>
      <c r="AK771" s="47"/>
      <c r="AM771" s="47" t="s">
        <v>408</v>
      </c>
    </row>
    <row r="772" spans="1:39" s="1" customFormat="1" ht="22.5" x14ac:dyDescent="0.2">
      <c r="A772" s="41" t="s">
        <v>409</v>
      </c>
      <c r="B772" s="42" t="s">
        <v>410</v>
      </c>
      <c r="C772" s="144" t="s">
        <v>411</v>
      </c>
      <c r="D772" s="144"/>
      <c r="E772" s="144"/>
      <c r="F772" s="43" t="s">
        <v>55</v>
      </c>
      <c r="G772" s="43"/>
      <c r="H772" s="43"/>
      <c r="I772" s="44">
        <v>2</v>
      </c>
      <c r="J772" s="45"/>
      <c r="K772" s="43"/>
      <c r="L772" s="45"/>
      <c r="M772" s="43"/>
      <c r="N772" s="46"/>
      <c r="AB772" s="40"/>
      <c r="AC772" s="47" t="s">
        <v>411</v>
      </c>
      <c r="AG772" s="47"/>
      <c r="AI772" s="47"/>
      <c r="AK772" s="47"/>
      <c r="AM772" s="47"/>
    </row>
    <row r="773" spans="1:39" s="1" customFormat="1" ht="12" x14ac:dyDescent="0.2">
      <c r="A773" s="48"/>
      <c r="B773" s="49">
        <v>1</v>
      </c>
      <c r="C773" s="142" t="s">
        <v>56</v>
      </c>
      <c r="D773" s="142"/>
      <c r="E773" s="142"/>
      <c r="F773" s="50"/>
      <c r="G773" s="50"/>
      <c r="H773" s="50"/>
      <c r="I773" s="50"/>
      <c r="J773" s="51">
        <v>65.94</v>
      </c>
      <c r="K773" s="50"/>
      <c r="L773" s="51">
        <v>131.88</v>
      </c>
      <c r="M773" s="52">
        <v>40.74</v>
      </c>
      <c r="N773" s="53">
        <v>5373</v>
      </c>
      <c r="AB773" s="40"/>
      <c r="AC773" s="47"/>
      <c r="AD773" s="4" t="s">
        <v>56</v>
      </c>
      <c r="AG773" s="47"/>
      <c r="AI773" s="47"/>
      <c r="AK773" s="47"/>
      <c r="AM773" s="47"/>
    </row>
    <row r="774" spans="1:39" s="1" customFormat="1" ht="12" x14ac:dyDescent="0.2">
      <c r="A774" s="48"/>
      <c r="B774" s="54"/>
      <c r="C774" s="142" t="s">
        <v>59</v>
      </c>
      <c r="D774" s="142"/>
      <c r="E774" s="142"/>
      <c r="F774" s="50" t="s">
        <v>60</v>
      </c>
      <c r="G774" s="65">
        <v>5.4</v>
      </c>
      <c r="H774" s="50"/>
      <c r="I774" s="65">
        <v>10.8</v>
      </c>
      <c r="J774" s="54"/>
      <c r="K774" s="50"/>
      <c r="L774" s="54"/>
      <c r="M774" s="50"/>
      <c r="N774" s="55"/>
      <c r="AB774" s="40"/>
      <c r="AC774" s="47"/>
      <c r="AE774" s="4" t="s">
        <v>59</v>
      </c>
      <c r="AG774" s="47"/>
      <c r="AI774" s="47"/>
      <c r="AK774" s="47"/>
      <c r="AM774" s="47"/>
    </row>
    <row r="775" spans="1:39" s="1" customFormat="1" ht="12" x14ac:dyDescent="0.2">
      <c r="A775" s="48"/>
      <c r="B775" s="54"/>
      <c r="C775" s="149" t="s">
        <v>62</v>
      </c>
      <c r="D775" s="149"/>
      <c r="E775" s="149"/>
      <c r="F775" s="56"/>
      <c r="G775" s="56"/>
      <c r="H775" s="56"/>
      <c r="I775" s="56"/>
      <c r="J775" s="57">
        <v>65.94</v>
      </c>
      <c r="K775" s="56"/>
      <c r="L775" s="57">
        <v>131.88</v>
      </c>
      <c r="M775" s="56"/>
      <c r="N775" s="58"/>
      <c r="U775" s="3"/>
      <c r="AB775" s="40"/>
      <c r="AC775" s="47"/>
      <c r="AF775" s="4" t="s">
        <v>62</v>
      </c>
      <c r="AG775" s="47"/>
      <c r="AI775" s="47"/>
      <c r="AK775" s="47"/>
      <c r="AM775" s="47"/>
    </row>
    <row r="776" spans="1:39" s="1" customFormat="1" ht="12" x14ac:dyDescent="0.2">
      <c r="A776" s="48"/>
      <c r="B776" s="54"/>
      <c r="C776" s="142" t="s">
        <v>63</v>
      </c>
      <c r="D776" s="142"/>
      <c r="E776" s="142"/>
      <c r="F776" s="50"/>
      <c r="G776" s="50"/>
      <c r="H776" s="50"/>
      <c r="I776" s="50"/>
      <c r="J776" s="54"/>
      <c r="K776" s="50"/>
      <c r="L776" s="51">
        <v>131.88</v>
      </c>
      <c r="M776" s="50"/>
      <c r="N776" s="53">
        <v>5373</v>
      </c>
      <c r="AB776" s="40"/>
      <c r="AC776" s="47"/>
      <c r="AE776" s="4" t="s">
        <v>63</v>
      </c>
      <c r="AG776" s="47"/>
      <c r="AI776" s="47"/>
      <c r="AK776" s="47"/>
      <c r="AM776" s="47"/>
    </row>
    <row r="777" spans="1:39" s="1" customFormat="1" ht="22.5" x14ac:dyDescent="0.2">
      <c r="A777" s="48"/>
      <c r="B777" s="54" t="s">
        <v>397</v>
      </c>
      <c r="C777" s="142" t="s">
        <v>398</v>
      </c>
      <c r="D777" s="142"/>
      <c r="E777" s="142"/>
      <c r="F777" s="50" t="s">
        <v>66</v>
      </c>
      <c r="G777" s="59">
        <v>74</v>
      </c>
      <c r="H777" s="50"/>
      <c r="I777" s="59">
        <v>74</v>
      </c>
      <c r="J777" s="54"/>
      <c r="K777" s="50"/>
      <c r="L777" s="51">
        <v>97.59</v>
      </c>
      <c r="M777" s="50"/>
      <c r="N777" s="53">
        <v>3976</v>
      </c>
      <c r="AB777" s="40"/>
      <c r="AC777" s="47"/>
      <c r="AE777" s="4" t="s">
        <v>398</v>
      </c>
      <c r="AG777" s="47"/>
      <c r="AI777" s="47"/>
      <c r="AK777" s="47"/>
      <c r="AM777" s="47"/>
    </row>
    <row r="778" spans="1:39" s="1" customFormat="1" ht="22.5" x14ac:dyDescent="0.2">
      <c r="A778" s="48"/>
      <c r="B778" s="54" t="s">
        <v>399</v>
      </c>
      <c r="C778" s="142" t="s">
        <v>400</v>
      </c>
      <c r="D778" s="142"/>
      <c r="E778" s="142"/>
      <c r="F778" s="50" t="s">
        <v>66</v>
      </c>
      <c r="G778" s="59">
        <v>36</v>
      </c>
      <c r="H778" s="50"/>
      <c r="I778" s="59">
        <v>36</v>
      </c>
      <c r="J778" s="54"/>
      <c r="K778" s="50"/>
      <c r="L778" s="51">
        <v>47.48</v>
      </c>
      <c r="M778" s="50"/>
      <c r="N778" s="53">
        <v>1934</v>
      </c>
      <c r="AB778" s="40"/>
      <c r="AC778" s="47"/>
      <c r="AE778" s="4" t="s">
        <v>400</v>
      </c>
      <c r="AG778" s="47"/>
      <c r="AI778" s="47"/>
      <c r="AK778" s="47"/>
      <c r="AM778" s="47"/>
    </row>
    <row r="779" spans="1:39" s="1" customFormat="1" ht="12" x14ac:dyDescent="0.2">
      <c r="A779" s="60"/>
      <c r="B779" s="61"/>
      <c r="C779" s="144" t="s">
        <v>69</v>
      </c>
      <c r="D779" s="144"/>
      <c r="E779" s="144"/>
      <c r="F779" s="43"/>
      <c r="G779" s="43"/>
      <c r="H779" s="43"/>
      <c r="I779" s="43"/>
      <c r="J779" s="45"/>
      <c r="K779" s="43"/>
      <c r="L779" s="62">
        <v>276.95</v>
      </c>
      <c r="M779" s="56"/>
      <c r="N779" s="63">
        <v>11283</v>
      </c>
      <c r="AB779" s="40"/>
      <c r="AC779" s="47"/>
      <c r="AG779" s="47" t="s">
        <v>69</v>
      </c>
      <c r="AI779" s="47"/>
      <c r="AK779" s="47"/>
      <c r="AM779" s="47"/>
    </row>
    <row r="780" spans="1:39" s="1" customFormat="1" ht="33.75" x14ac:dyDescent="0.2">
      <c r="A780" s="41" t="s">
        <v>412</v>
      </c>
      <c r="B780" s="42" t="s">
        <v>405</v>
      </c>
      <c r="C780" s="144" t="s">
        <v>406</v>
      </c>
      <c r="D780" s="144"/>
      <c r="E780" s="144"/>
      <c r="F780" s="43" t="s">
        <v>407</v>
      </c>
      <c r="G780" s="43"/>
      <c r="H780" s="43"/>
      <c r="I780" s="96">
        <v>0.04</v>
      </c>
      <c r="J780" s="45"/>
      <c r="K780" s="43"/>
      <c r="L780" s="45"/>
      <c r="M780" s="43"/>
      <c r="N780" s="46"/>
      <c r="AB780" s="40"/>
      <c r="AC780" s="47" t="s">
        <v>406</v>
      </c>
      <c r="AG780" s="47"/>
      <c r="AI780" s="47"/>
      <c r="AK780" s="47"/>
      <c r="AM780" s="47"/>
    </row>
    <row r="781" spans="1:39" s="1" customFormat="1" ht="12" x14ac:dyDescent="0.2">
      <c r="A781" s="69"/>
      <c r="B781" s="9"/>
      <c r="C781" s="142" t="s">
        <v>413</v>
      </c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5"/>
      <c r="AB781" s="40"/>
      <c r="AC781" s="47"/>
      <c r="AG781" s="47"/>
      <c r="AH781" s="4" t="s">
        <v>413</v>
      </c>
      <c r="AI781" s="47"/>
      <c r="AK781" s="47"/>
      <c r="AM781" s="47"/>
    </row>
    <row r="782" spans="1:39" s="1" customFormat="1" ht="12" x14ac:dyDescent="0.2">
      <c r="A782" s="48"/>
      <c r="B782" s="49">
        <v>1</v>
      </c>
      <c r="C782" s="142" t="s">
        <v>56</v>
      </c>
      <c r="D782" s="142"/>
      <c r="E782" s="142"/>
      <c r="F782" s="50"/>
      <c r="G782" s="50"/>
      <c r="H782" s="50"/>
      <c r="I782" s="50"/>
      <c r="J782" s="51">
        <v>165.95</v>
      </c>
      <c r="K782" s="50"/>
      <c r="L782" s="51">
        <v>6.64</v>
      </c>
      <c r="M782" s="52">
        <v>40.74</v>
      </c>
      <c r="N782" s="64">
        <v>271</v>
      </c>
      <c r="AB782" s="40"/>
      <c r="AC782" s="47"/>
      <c r="AD782" s="4" t="s">
        <v>56</v>
      </c>
      <c r="AG782" s="47"/>
      <c r="AI782" s="47"/>
      <c r="AK782" s="47"/>
      <c r="AM782" s="47"/>
    </row>
    <row r="783" spans="1:39" s="1" customFormat="1" ht="12" x14ac:dyDescent="0.2">
      <c r="A783" s="48"/>
      <c r="B783" s="54"/>
      <c r="C783" s="142" t="s">
        <v>59</v>
      </c>
      <c r="D783" s="142"/>
      <c r="E783" s="142"/>
      <c r="F783" s="50" t="s">
        <v>60</v>
      </c>
      <c r="G783" s="52">
        <v>12.96</v>
      </c>
      <c r="H783" s="50"/>
      <c r="I783" s="71">
        <v>0.51839999999999997</v>
      </c>
      <c r="J783" s="54"/>
      <c r="K783" s="50"/>
      <c r="L783" s="54"/>
      <c r="M783" s="50"/>
      <c r="N783" s="55"/>
      <c r="AB783" s="40"/>
      <c r="AC783" s="47"/>
      <c r="AE783" s="4" t="s">
        <v>59</v>
      </c>
      <c r="AG783" s="47"/>
      <c r="AI783" s="47"/>
      <c r="AK783" s="47"/>
      <c r="AM783" s="47"/>
    </row>
    <row r="784" spans="1:39" s="1" customFormat="1" ht="12" x14ac:dyDescent="0.2">
      <c r="A784" s="48"/>
      <c r="B784" s="54"/>
      <c r="C784" s="149" t="s">
        <v>62</v>
      </c>
      <c r="D784" s="149"/>
      <c r="E784" s="149"/>
      <c r="F784" s="56"/>
      <c r="G784" s="56"/>
      <c r="H784" s="56"/>
      <c r="I784" s="56"/>
      <c r="J784" s="57">
        <v>165.95</v>
      </c>
      <c r="K784" s="56"/>
      <c r="L784" s="57">
        <v>6.64</v>
      </c>
      <c r="M784" s="56"/>
      <c r="N784" s="58"/>
      <c r="U784" s="3"/>
      <c r="AB784" s="40"/>
      <c r="AC784" s="47"/>
      <c r="AF784" s="4" t="s">
        <v>62</v>
      </c>
      <c r="AG784" s="47"/>
      <c r="AI784" s="47"/>
      <c r="AK784" s="47"/>
      <c r="AM784" s="47"/>
    </row>
    <row r="785" spans="1:39" s="1" customFormat="1" ht="12" x14ac:dyDescent="0.2">
      <c r="A785" s="48"/>
      <c r="B785" s="54"/>
      <c r="C785" s="142" t="s">
        <v>63</v>
      </c>
      <c r="D785" s="142"/>
      <c r="E785" s="142"/>
      <c r="F785" s="50"/>
      <c r="G785" s="50"/>
      <c r="H785" s="50"/>
      <c r="I785" s="50"/>
      <c r="J785" s="54"/>
      <c r="K785" s="50"/>
      <c r="L785" s="51">
        <v>6.64</v>
      </c>
      <c r="M785" s="50"/>
      <c r="N785" s="64">
        <v>271</v>
      </c>
      <c r="AB785" s="40"/>
      <c r="AC785" s="47"/>
      <c r="AE785" s="4" t="s">
        <v>63</v>
      </c>
      <c r="AG785" s="47"/>
      <c r="AI785" s="47"/>
      <c r="AK785" s="47"/>
      <c r="AM785" s="47"/>
    </row>
    <row r="786" spans="1:39" s="1" customFormat="1" ht="22.5" x14ac:dyDescent="0.2">
      <c r="A786" s="48"/>
      <c r="B786" s="54" t="s">
        <v>397</v>
      </c>
      <c r="C786" s="142" t="s">
        <v>398</v>
      </c>
      <c r="D786" s="142"/>
      <c r="E786" s="142"/>
      <c r="F786" s="50" t="s">
        <v>66</v>
      </c>
      <c r="G786" s="59">
        <v>74</v>
      </c>
      <c r="H786" s="50"/>
      <c r="I786" s="59">
        <v>74</v>
      </c>
      <c r="J786" s="54"/>
      <c r="K786" s="50"/>
      <c r="L786" s="51">
        <v>4.91</v>
      </c>
      <c r="M786" s="50"/>
      <c r="N786" s="64">
        <v>201</v>
      </c>
      <c r="AB786" s="40"/>
      <c r="AC786" s="47"/>
      <c r="AE786" s="4" t="s">
        <v>398</v>
      </c>
      <c r="AG786" s="47"/>
      <c r="AI786" s="47"/>
      <c r="AK786" s="47"/>
      <c r="AM786" s="47"/>
    </row>
    <row r="787" spans="1:39" s="1" customFormat="1" ht="22.5" x14ac:dyDescent="0.2">
      <c r="A787" s="48"/>
      <c r="B787" s="54" t="s">
        <v>399</v>
      </c>
      <c r="C787" s="142" t="s">
        <v>400</v>
      </c>
      <c r="D787" s="142"/>
      <c r="E787" s="142"/>
      <c r="F787" s="50" t="s">
        <v>66</v>
      </c>
      <c r="G787" s="59">
        <v>36</v>
      </c>
      <c r="H787" s="50"/>
      <c r="I787" s="59">
        <v>36</v>
      </c>
      <c r="J787" s="54"/>
      <c r="K787" s="50"/>
      <c r="L787" s="51">
        <v>2.39</v>
      </c>
      <c r="M787" s="50"/>
      <c r="N787" s="64">
        <v>98</v>
      </c>
      <c r="AB787" s="40"/>
      <c r="AC787" s="47"/>
      <c r="AE787" s="4" t="s">
        <v>400</v>
      </c>
      <c r="AG787" s="47"/>
      <c r="AI787" s="47"/>
      <c r="AK787" s="47"/>
      <c r="AM787" s="47"/>
    </row>
    <row r="788" spans="1:39" s="1" customFormat="1" ht="12" x14ac:dyDescent="0.2">
      <c r="A788" s="60"/>
      <c r="B788" s="61"/>
      <c r="C788" s="144" t="s">
        <v>69</v>
      </c>
      <c r="D788" s="144"/>
      <c r="E788" s="144"/>
      <c r="F788" s="43"/>
      <c r="G788" s="43"/>
      <c r="H788" s="43"/>
      <c r="I788" s="43"/>
      <c r="J788" s="45"/>
      <c r="K788" s="43"/>
      <c r="L788" s="62">
        <v>13.94</v>
      </c>
      <c r="M788" s="56"/>
      <c r="N788" s="78">
        <v>570</v>
      </c>
      <c r="AB788" s="40"/>
      <c r="AC788" s="47"/>
      <c r="AG788" s="47" t="s">
        <v>69</v>
      </c>
      <c r="AI788" s="47"/>
      <c r="AK788" s="47"/>
      <c r="AM788" s="47"/>
    </row>
    <row r="789" spans="1:39" s="1" customFormat="1" ht="12" x14ac:dyDescent="0.2">
      <c r="A789" s="150" t="s">
        <v>414</v>
      </c>
      <c r="B789" s="151"/>
      <c r="C789" s="151"/>
      <c r="D789" s="151"/>
      <c r="E789" s="151"/>
      <c r="F789" s="151"/>
      <c r="G789" s="151"/>
      <c r="H789" s="151"/>
      <c r="I789" s="151"/>
      <c r="J789" s="151"/>
      <c r="K789" s="151"/>
      <c r="L789" s="151"/>
      <c r="M789" s="151"/>
      <c r="N789" s="152"/>
      <c r="AB789" s="40"/>
      <c r="AC789" s="47"/>
      <c r="AG789" s="47"/>
      <c r="AI789" s="47"/>
      <c r="AK789" s="47"/>
      <c r="AM789" s="47" t="s">
        <v>414</v>
      </c>
    </row>
    <row r="790" spans="1:39" s="1" customFormat="1" ht="22.5" x14ac:dyDescent="0.2">
      <c r="A790" s="41" t="s">
        <v>415</v>
      </c>
      <c r="B790" s="42" t="s">
        <v>416</v>
      </c>
      <c r="C790" s="144" t="s">
        <v>417</v>
      </c>
      <c r="D790" s="144"/>
      <c r="E790" s="144"/>
      <c r="F790" s="43" t="s">
        <v>396</v>
      </c>
      <c r="G790" s="43"/>
      <c r="H790" s="43"/>
      <c r="I790" s="44">
        <v>6</v>
      </c>
      <c r="J790" s="45"/>
      <c r="K790" s="43"/>
      <c r="L790" s="45"/>
      <c r="M790" s="43"/>
      <c r="N790" s="46"/>
      <c r="AB790" s="40"/>
      <c r="AC790" s="47" t="s">
        <v>417</v>
      </c>
      <c r="AG790" s="47"/>
      <c r="AI790" s="47"/>
      <c r="AK790" s="47"/>
      <c r="AM790" s="47"/>
    </row>
    <row r="791" spans="1:39" s="1" customFormat="1" ht="12" x14ac:dyDescent="0.2">
      <c r="A791" s="48"/>
      <c r="B791" s="49">
        <v>1</v>
      </c>
      <c r="C791" s="142" t="s">
        <v>56</v>
      </c>
      <c r="D791" s="142"/>
      <c r="E791" s="142"/>
      <c r="F791" s="50"/>
      <c r="G791" s="50"/>
      <c r="H791" s="50"/>
      <c r="I791" s="50"/>
      <c r="J791" s="51">
        <v>23.05</v>
      </c>
      <c r="K791" s="50"/>
      <c r="L791" s="51">
        <v>138.30000000000001</v>
      </c>
      <c r="M791" s="52">
        <v>40.74</v>
      </c>
      <c r="N791" s="53">
        <v>5634</v>
      </c>
      <c r="AB791" s="40"/>
      <c r="AC791" s="47"/>
      <c r="AD791" s="4" t="s">
        <v>56</v>
      </c>
      <c r="AG791" s="47"/>
      <c r="AI791" s="47"/>
      <c r="AK791" s="47"/>
      <c r="AM791" s="47"/>
    </row>
    <row r="792" spans="1:39" s="1" customFormat="1" ht="12" x14ac:dyDescent="0.2">
      <c r="A792" s="48"/>
      <c r="B792" s="54"/>
      <c r="C792" s="142" t="s">
        <v>59</v>
      </c>
      <c r="D792" s="142"/>
      <c r="E792" s="142"/>
      <c r="F792" s="50" t="s">
        <v>60</v>
      </c>
      <c r="G792" s="65">
        <v>1.8</v>
      </c>
      <c r="H792" s="50"/>
      <c r="I792" s="65">
        <v>10.8</v>
      </c>
      <c r="J792" s="54"/>
      <c r="K792" s="50"/>
      <c r="L792" s="54"/>
      <c r="M792" s="50"/>
      <c r="N792" s="55"/>
      <c r="AB792" s="40"/>
      <c r="AC792" s="47"/>
      <c r="AE792" s="4" t="s">
        <v>59</v>
      </c>
      <c r="AG792" s="47"/>
      <c r="AI792" s="47"/>
      <c r="AK792" s="47"/>
      <c r="AM792" s="47"/>
    </row>
    <row r="793" spans="1:39" s="1" customFormat="1" ht="12" x14ac:dyDescent="0.2">
      <c r="A793" s="48"/>
      <c r="B793" s="54"/>
      <c r="C793" s="149" t="s">
        <v>62</v>
      </c>
      <c r="D793" s="149"/>
      <c r="E793" s="149"/>
      <c r="F793" s="56"/>
      <c r="G793" s="56"/>
      <c r="H793" s="56"/>
      <c r="I793" s="56"/>
      <c r="J793" s="57">
        <v>23.05</v>
      </c>
      <c r="K793" s="56"/>
      <c r="L793" s="57">
        <v>138.30000000000001</v>
      </c>
      <c r="M793" s="56"/>
      <c r="N793" s="58"/>
      <c r="U793" s="3"/>
      <c r="AB793" s="40"/>
      <c r="AC793" s="47"/>
      <c r="AF793" s="4" t="s">
        <v>62</v>
      </c>
      <c r="AG793" s="47"/>
      <c r="AI793" s="47"/>
      <c r="AK793" s="47"/>
      <c r="AM793" s="47"/>
    </row>
    <row r="794" spans="1:39" s="1" customFormat="1" ht="12" x14ac:dyDescent="0.2">
      <c r="A794" s="48"/>
      <c r="B794" s="54"/>
      <c r="C794" s="142" t="s">
        <v>63</v>
      </c>
      <c r="D794" s="142"/>
      <c r="E794" s="142"/>
      <c r="F794" s="50"/>
      <c r="G794" s="50"/>
      <c r="H794" s="50"/>
      <c r="I794" s="50"/>
      <c r="J794" s="54"/>
      <c r="K794" s="50"/>
      <c r="L794" s="51">
        <v>138.30000000000001</v>
      </c>
      <c r="M794" s="50"/>
      <c r="N794" s="53">
        <v>5634</v>
      </c>
      <c r="AB794" s="40"/>
      <c r="AC794" s="47"/>
      <c r="AE794" s="4" t="s">
        <v>63</v>
      </c>
      <c r="AG794" s="47"/>
      <c r="AI794" s="47"/>
      <c r="AK794" s="47"/>
      <c r="AM794" s="47"/>
    </row>
    <row r="795" spans="1:39" s="1" customFormat="1" ht="22.5" x14ac:dyDescent="0.2">
      <c r="A795" s="48"/>
      <c r="B795" s="54" t="s">
        <v>397</v>
      </c>
      <c r="C795" s="142" t="s">
        <v>398</v>
      </c>
      <c r="D795" s="142"/>
      <c r="E795" s="142"/>
      <c r="F795" s="50" t="s">
        <v>66</v>
      </c>
      <c r="G795" s="59">
        <v>74</v>
      </c>
      <c r="H795" s="50"/>
      <c r="I795" s="59">
        <v>74</v>
      </c>
      <c r="J795" s="54"/>
      <c r="K795" s="50"/>
      <c r="L795" s="51">
        <v>102.34</v>
      </c>
      <c r="M795" s="50"/>
      <c r="N795" s="53">
        <v>4169</v>
      </c>
      <c r="AB795" s="40"/>
      <c r="AC795" s="47"/>
      <c r="AE795" s="4" t="s">
        <v>398</v>
      </c>
      <c r="AG795" s="47"/>
      <c r="AI795" s="47"/>
      <c r="AK795" s="47"/>
      <c r="AM795" s="47"/>
    </row>
    <row r="796" spans="1:39" s="1" customFormat="1" ht="22.5" x14ac:dyDescent="0.2">
      <c r="A796" s="48"/>
      <c r="B796" s="54" t="s">
        <v>399</v>
      </c>
      <c r="C796" s="142" t="s">
        <v>400</v>
      </c>
      <c r="D796" s="142"/>
      <c r="E796" s="142"/>
      <c r="F796" s="50" t="s">
        <v>66</v>
      </c>
      <c r="G796" s="59">
        <v>36</v>
      </c>
      <c r="H796" s="50"/>
      <c r="I796" s="59">
        <v>36</v>
      </c>
      <c r="J796" s="54"/>
      <c r="K796" s="50"/>
      <c r="L796" s="51">
        <v>49.79</v>
      </c>
      <c r="M796" s="50"/>
      <c r="N796" s="53">
        <v>2028</v>
      </c>
      <c r="AB796" s="40"/>
      <c r="AC796" s="47"/>
      <c r="AE796" s="4" t="s">
        <v>400</v>
      </c>
      <c r="AG796" s="47"/>
      <c r="AI796" s="47"/>
      <c r="AK796" s="47"/>
      <c r="AM796" s="47"/>
    </row>
    <row r="797" spans="1:39" s="1" customFormat="1" ht="12" x14ac:dyDescent="0.2">
      <c r="A797" s="60"/>
      <c r="B797" s="61"/>
      <c r="C797" s="144" t="s">
        <v>69</v>
      </c>
      <c r="D797" s="144"/>
      <c r="E797" s="144"/>
      <c r="F797" s="43"/>
      <c r="G797" s="43"/>
      <c r="H797" s="43"/>
      <c r="I797" s="43"/>
      <c r="J797" s="45"/>
      <c r="K797" s="43"/>
      <c r="L797" s="62">
        <v>290.43</v>
      </c>
      <c r="M797" s="56"/>
      <c r="N797" s="63">
        <v>11831</v>
      </c>
      <c r="AB797" s="40"/>
      <c r="AC797" s="47"/>
      <c r="AG797" s="47" t="s">
        <v>69</v>
      </c>
      <c r="AI797" s="47"/>
      <c r="AK797" s="47"/>
      <c r="AM797" s="47"/>
    </row>
    <row r="798" spans="1:39" s="1" customFormat="1" ht="12" x14ac:dyDescent="0.2">
      <c r="A798" s="150" t="s">
        <v>418</v>
      </c>
      <c r="B798" s="151"/>
      <c r="C798" s="151"/>
      <c r="D798" s="151"/>
      <c r="E798" s="151"/>
      <c r="F798" s="151"/>
      <c r="G798" s="151"/>
      <c r="H798" s="151"/>
      <c r="I798" s="151"/>
      <c r="J798" s="151"/>
      <c r="K798" s="151"/>
      <c r="L798" s="151"/>
      <c r="M798" s="151"/>
      <c r="N798" s="152"/>
      <c r="AB798" s="40"/>
      <c r="AC798" s="47"/>
      <c r="AG798" s="47"/>
      <c r="AI798" s="47"/>
      <c r="AK798" s="47"/>
      <c r="AM798" s="47" t="s">
        <v>418</v>
      </c>
    </row>
    <row r="799" spans="1:39" s="1" customFormat="1" ht="22.5" x14ac:dyDescent="0.2">
      <c r="A799" s="41" t="s">
        <v>419</v>
      </c>
      <c r="B799" s="42" t="s">
        <v>394</v>
      </c>
      <c r="C799" s="144" t="s">
        <v>395</v>
      </c>
      <c r="D799" s="144"/>
      <c r="E799" s="144"/>
      <c r="F799" s="43" t="s">
        <v>396</v>
      </c>
      <c r="G799" s="43"/>
      <c r="H799" s="43"/>
      <c r="I799" s="44">
        <v>6</v>
      </c>
      <c r="J799" s="45"/>
      <c r="K799" s="43"/>
      <c r="L799" s="45"/>
      <c r="M799" s="43"/>
      <c r="N799" s="46"/>
      <c r="AB799" s="40"/>
      <c r="AC799" s="47" t="s">
        <v>395</v>
      </c>
      <c r="AG799" s="47"/>
      <c r="AI799" s="47"/>
      <c r="AK799" s="47"/>
      <c r="AM799" s="47"/>
    </row>
    <row r="800" spans="1:39" s="1" customFormat="1" ht="12" x14ac:dyDescent="0.2">
      <c r="A800" s="48"/>
      <c r="B800" s="49">
        <v>1</v>
      </c>
      <c r="C800" s="142" t="s">
        <v>56</v>
      </c>
      <c r="D800" s="142"/>
      <c r="E800" s="142"/>
      <c r="F800" s="50"/>
      <c r="G800" s="50"/>
      <c r="H800" s="50"/>
      <c r="I800" s="50"/>
      <c r="J800" s="51">
        <v>41.49</v>
      </c>
      <c r="K800" s="50"/>
      <c r="L800" s="51">
        <v>248.94</v>
      </c>
      <c r="M800" s="52">
        <v>40.74</v>
      </c>
      <c r="N800" s="53">
        <v>10142</v>
      </c>
      <c r="AB800" s="40"/>
      <c r="AC800" s="47"/>
      <c r="AD800" s="4" t="s">
        <v>56</v>
      </c>
      <c r="AG800" s="47"/>
      <c r="AI800" s="47"/>
      <c r="AK800" s="47"/>
      <c r="AM800" s="47"/>
    </row>
    <row r="801" spans="1:39" s="1" customFormat="1" ht="12" x14ac:dyDescent="0.2">
      <c r="A801" s="48"/>
      <c r="B801" s="54"/>
      <c r="C801" s="142" t="s">
        <v>59</v>
      </c>
      <c r="D801" s="142"/>
      <c r="E801" s="142"/>
      <c r="F801" s="50" t="s">
        <v>60</v>
      </c>
      <c r="G801" s="52">
        <v>3.24</v>
      </c>
      <c r="H801" s="50"/>
      <c r="I801" s="52">
        <v>19.440000000000001</v>
      </c>
      <c r="J801" s="54"/>
      <c r="K801" s="50"/>
      <c r="L801" s="54"/>
      <c r="M801" s="50"/>
      <c r="N801" s="55"/>
      <c r="AB801" s="40"/>
      <c r="AC801" s="47"/>
      <c r="AE801" s="4" t="s">
        <v>59</v>
      </c>
      <c r="AG801" s="47"/>
      <c r="AI801" s="47"/>
      <c r="AK801" s="47"/>
      <c r="AM801" s="47"/>
    </row>
    <row r="802" spans="1:39" s="1" customFormat="1" ht="12" x14ac:dyDescent="0.2">
      <c r="A802" s="48"/>
      <c r="B802" s="54"/>
      <c r="C802" s="149" t="s">
        <v>62</v>
      </c>
      <c r="D802" s="149"/>
      <c r="E802" s="149"/>
      <c r="F802" s="56"/>
      <c r="G802" s="56"/>
      <c r="H802" s="56"/>
      <c r="I802" s="56"/>
      <c r="J802" s="57">
        <v>41.49</v>
      </c>
      <c r="K802" s="56"/>
      <c r="L802" s="57">
        <v>248.94</v>
      </c>
      <c r="M802" s="56"/>
      <c r="N802" s="58"/>
      <c r="U802" s="3"/>
      <c r="AB802" s="40"/>
      <c r="AC802" s="47"/>
      <c r="AF802" s="4" t="s">
        <v>62</v>
      </c>
      <c r="AG802" s="47"/>
      <c r="AI802" s="47"/>
      <c r="AK802" s="47"/>
      <c r="AM802" s="47"/>
    </row>
    <row r="803" spans="1:39" s="1" customFormat="1" ht="12" x14ac:dyDescent="0.2">
      <c r="A803" s="48"/>
      <c r="B803" s="54"/>
      <c r="C803" s="142" t="s">
        <v>63</v>
      </c>
      <c r="D803" s="142"/>
      <c r="E803" s="142"/>
      <c r="F803" s="50"/>
      <c r="G803" s="50"/>
      <c r="H803" s="50"/>
      <c r="I803" s="50"/>
      <c r="J803" s="54"/>
      <c r="K803" s="50"/>
      <c r="L803" s="51">
        <v>248.94</v>
      </c>
      <c r="M803" s="50"/>
      <c r="N803" s="53">
        <v>10142</v>
      </c>
      <c r="AB803" s="40"/>
      <c r="AC803" s="47"/>
      <c r="AE803" s="4" t="s">
        <v>63</v>
      </c>
      <c r="AG803" s="47"/>
      <c r="AI803" s="47"/>
      <c r="AK803" s="47"/>
      <c r="AM803" s="47"/>
    </row>
    <row r="804" spans="1:39" s="1" customFormat="1" ht="22.5" x14ac:dyDescent="0.2">
      <c r="A804" s="48"/>
      <c r="B804" s="54" t="s">
        <v>397</v>
      </c>
      <c r="C804" s="142" t="s">
        <v>398</v>
      </c>
      <c r="D804" s="142"/>
      <c r="E804" s="142"/>
      <c r="F804" s="50" t="s">
        <v>66</v>
      </c>
      <c r="G804" s="59">
        <v>74</v>
      </c>
      <c r="H804" s="50"/>
      <c r="I804" s="59">
        <v>74</v>
      </c>
      <c r="J804" s="54"/>
      <c r="K804" s="50"/>
      <c r="L804" s="51">
        <v>184.22</v>
      </c>
      <c r="M804" s="50"/>
      <c r="N804" s="53">
        <v>7505</v>
      </c>
      <c r="AB804" s="40"/>
      <c r="AC804" s="47"/>
      <c r="AE804" s="4" t="s">
        <v>398</v>
      </c>
      <c r="AG804" s="47"/>
      <c r="AI804" s="47"/>
      <c r="AK804" s="47"/>
      <c r="AM804" s="47"/>
    </row>
    <row r="805" spans="1:39" s="1" customFormat="1" ht="22.5" x14ac:dyDescent="0.2">
      <c r="A805" s="48"/>
      <c r="B805" s="54" t="s">
        <v>399</v>
      </c>
      <c r="C805" s="142" t="s">
        <v>400</v>
      </c>
      <c r="D805" s="142"/>
      <c r="E805" s="142"/>
      <c r="F805" s="50" t="s">
        <v>66</v>
      </c>
      <c r="G805" s="59">
        <v>36</v>
      </c>
      <c r="H805" s="50"/>
      <c r="I805" s="59">
        <v>36</v>
      </c>
      <c r="J805" s="54"/>
      <c r="K805" s="50"/>
      <c r="L805" s="51">
        <v>89.62</v>
      </c>
      <c r="M805" s="50"/>
      <c r="N805" s="53">
        <v>3651</v>
      </c>
      <c r="AB805" s="40"/>
      <c r="AC805" s="47"/>
      <c r="AE805" s="4" t="s">
        <v>400</v>
      </c>
      <c r="AG805" s="47"/>
      <c r="AI805" s="47"/>
      <c r="AK805" s="47"/>
      <c r="AM805" s="47"/>
    </row>
    <row r="806" spans="1:39" s="1" customFormat="1" ht="12" x14ac:dyDescent="0.2">
      <c r="A806" s="60"/>
      <c r="B806" s="61"/>
      <c r="C806" s="144" t="s">
        <v>69</v>
      </c>
      <c r="D806" s="144"/>
      <c r="E806" s="144"/>
      <c r="F806" s="43"/>
      <c r="G806" s="43"/>
      <c r="H806" s="43"/>
      <c r="I806" s="43"/>
      <c r="J806" s="45"/>
      <c r="K806" s="43"/>
      <c r="L806" s="62">
        <v>522.78</v>
      </c>
      <c r="M806" s="56"/>
      <c r="N806" s="63">
        <v>21298</v>
      </c>
      <c r="AB806" s="40"/>
      <c r="AC806" s="47"/>
      <c r="AG806" s="47" t="s">
        <v>69</v>
      </c>
      <c r="AI806" s="47"/>
      <c r="AK806" s="47"/>
      <c r="AM806" s="47"/>
    </row>
    <row r="807" spans="1:39" s="1" customFormat="1" ht="22.5" x14ac:dyDescent="0.2">
      <c r="A807" s="41" t="s">
        <v>420</v>
      </c>
      <c r="B807" s="42" t="s">
        <v>402</v>
      </c>
      <c r="C807" s="144" t="s">
        <v>403</v>
      </c>
      <c r="D807" s="144"/>
      <c r="E807" s="144"/>
      <c r="F807" s="43" t="s">
        <v>396</v>
      </c>
      <c r="G807" s="43"/>
      <c r="H807" s="43"/>
      <c r="I807" s="44">
        <v>6</v>
      </c>
      <c r="J807" s="45"/>
      <c r="K807" s="43"/>
      <c r="L807" s="45"/>
      <c r="M807" s="43"/>
      <c r="N807" s="46"/>
      <c r="AB807" s="40"/>
      <c r="AC807" s="47" t="s">
        <v>403</v>
      </c>
      <c r="AG807" s="47"/>
      <c r="AI807" s="47"/>
      <c r="AK807" s="47"/>
      <c r="AM807" s="47"/>
    </row>
    <row r="808" spans="1:39" s="1" customFormat="1" ht="12" x14ac:dyDescent="0.2">
      <c r="A808" s="48"/>
      <c r="B808" s="49">
        <v>1</v>
      </c>
      <c r="C808" s="142" t="s">
        <v>56</v>
      </c>
      <c r="D808" s="142"/>
      <c r="E808" s="142"/>
      <c r="F808" s="50"/>
      <c r="G808" s="50"/>
      <c r="H808" s="50"/>
      <c r="I808" s="50"/>
      <c r="J808" s="51">
        <v>12.81</v>
      </c>
      <c r="K808" s="50"/>
      <c r="L808" s="51">
        <v>76.86</v>
      </c>
      <c r="M808" s="52">
        <v>40.74</v>
      </c>
      <c r="N808" s="53">
        <v>3131</v>
      </c>
      <c r="AB808" s="40"/>
      <c r="AC808" s="47"/>
      <c r="AD808" s="4" t="s">
        <v>56</v>
      </c>
      <c r="AG808" s="47"/>
      <c r="AI808" s="47"/>
      <c r="AK808" s="47"/>
      <c r="AM808" s="47"/>
    </row>
    <row r="809" spans="1:39" s="1" customFormat="1" ht="12" x14ac:dyDescent="0.2">
      <c r="A809" s="48"/>
      <c r="B809" s="54"/>
      <c r="C809" s="142" t="s">
        <v>59</v>
      </c>
      <c r="D809" s="142"/>
      <c r="E809" s="142"/>
      <c r="F809" s="50" t="s">
        <v>60</v>
      </c>
      <c r="G809" s="59">
        <v>1</v>
      </c>
      <c r="H809" s="50"/>
      <c r="I809" s="59">
        <v>6</v>
      </c>
      <c r="J809" s="54"/>
      <c r="K809" s="50"/>
      <c r="L809" s="54"/>
      <c r="M809" s="50"/>
      <c r="N809" s="55"/>
      <c r="AB809" s="40"/>
      <c r="AC809" s="47"/>
      <c r="AE809" s="4" t="s">
        <v>59</v>
      </c>
      <c r="AG809" s="47"/>
      <c r="AI809" s="47"/>
      <c r="AK809" s="47"/>
      <c r="AM809" s="47"/>
    </row>
    <row r="810" spans="1:39" s="1" customFormat="1" ht="12" x14ac:dyDescent="0.2">
      <c r="A810" s="48"/>
      <c r="B810" s="54"/>
      <c r="C810" s="149" t="s">
        <v>62</v>
      </c>
      <c r="D810" s="149"/>
      <c r="E810" s="149"/>
      <c r="F810" s="56"/>
      <c r="G810" s="56"/>
      <c r="H810" s="56"/>
      <c r="I810" s="56"/>
      <c r="J810" s="57">
        <v>12.81</v>
      </c>
      <c r="K810" s="56"/>
      <c r="L810" s="57">
        <v>76.86</v>
      </c>
      <c r="M810" s="56"/>
      <c r="N810" s="58"/>
      <c r="U810" s="3"/>
      <c r="AB810" s="40"/>
      <c r="AC810" s="47"/>
      <c r="AF810" s="4" t="s">
        <v>62</v>
      </c>
      <c r="AG810" s="47"/>
      <c r="AI810" s="47"/>
      <c r="AK810" s="47"/>
      <c r="AM810" s="47"/>
    </row>
    <row r="811" spans="1:39" s="1" customFormat="1" ht="12" x14ac:dyDescent="0.2">
      <c r="A811" s="48"/>
      <c r="B811" s="54"/>
      <c r="C811" s="142" t="s">
        <v>63</v>
      </c>
      <c r="D811" s="142"/>
      <c r="E811" s="142"/>
      <c r="F811" s="50"/>
      <c r="G811" s="50"/>
      <c r="H811" s="50"/>
      <c r="I811" s="50"/>
      <c r="J811" s="54"/>
      <c r="K811" s="50"/>
      <c r="L811" s="51">
        <v>76.86</v>
      </c>
      <c r="M811" s="50"/>
      <c r="N811" s="53">
        <v>3131</v>
      </c>
      <c r="AB811" s="40"/>
      <c r="AC811" s="47"/>
      <c r="AE811" s="4" t="s">
        <v>63</v>
      </c>
      <c r="AG811" s="47"/>
      <c r="AI811" s="47"/>
      <c r="AK811" s="47"/>
      <c r="AM811" s="47"/>
    </row>
    <row r="812" spans="1:39" s="1" customFormat="1" ht="22.5" x14ac:dyDescent="0.2">
      <c r="A812" s="48"/>
      <c r="B812" s="54" t="s">
        <v>397</v>
      </c>
      <c r="C812" s="142" t="s">
        <v>398</v>
      </c>
      <c r="D812" s="142"/>
      <c r="E812" s="142"/>
      <c r="F812" s="50" t="s">
        <v>66</v>
      </c>
      <c r="G812" s="59">
        <v>74</v>
      </c>
      <c r="H812" s="50"/>
      <c r="I812" s="59">
        <v>74</v>
      </c>
      <c r="J812" s="54"/>
      <c r="K812" s="50"/>
      <c r="L812" s="51">
        <v>56.88</v>
      </c>
      <c r="M812" s="50"/>
      <c r="N812" s="53">
        <v>2317</v>
      </c>
      <c r="AB812" s="40"/>
      <c r="AC812" s="47"/>
      <c r="AE812" s="4" t="s">
        <v>398</v>
      </c>
      <c r="AG812" s="47"/>
      <c r="AI812" s="47"/>
      <c r="AK812" s="47"/>
      <c r="AM812" s="47"/>
    </row>
    <row r="813" spans="1:39" s="1" customFormat="1" ht="22.5" x14ac:dyDescent="0.2">
      <c r="A813" s="48"/>
      <c r="B813" s="54" t="s">
        <v>399</v>
      </c>
      <c r="C813" s="142" t="s">
        <v>400</v>
      </c>
      <c r="D813" s="142"/>
      <c r="E813" s="142"/>
      <c r="F813" s="50" t="s">
        <v>66</v>
      </c>
      <c r="G813" s="59">
        <v>36</v>
      </c>
      <c r="H813" s="50"/>
      <c r="I813" s="59">
        <v>36</v>
      </c>
      <c r="J813" s="54"/>
      <c r="K813" s="50"/>
      <c r="L813" s="51">
        <v>27.67</v>
      </c>
      <c r="M813" s="50"/>
      <c r="N813" s="53">
        <v>1127</v>
      </c>
      <c r="AB813" s="40"/>
      <c r="AC813" s="47"/>
      <c r="AE813" s="4" t="s">
        <v>400</v>
      </c>
      <c r="AG813" s="47"/>
      <c r="AI813" s="47"/>
      <c r="AK813" s="47"/>
      <c r="AM813" s="47"/>
    </row>
    <row r="814" spans="1:39" s="1" customFormat="1" ht="12" x14ac:dyDescent="0.2">
      <c r="A814" s="60"/>
      <c r="B814" s="61"/>
      <c r="C814" s="144" t="s">
        <v>69</v>
      </c>
      <c r="D814" s="144"/>
      <c r="E814" s="144"/>
      <c r="F814" s="43"/>
      <c r="G814" s="43"/>
      <c r="H814" s="43"/>
      <c r="I814" s="43"/>
      <c r="J814" s="45"/>
      <c r="K814" s="43"/>
      <c r="L814" s="62">
        <v>161.41</v>
      </c>
      <c r="M814" s="56"/>
      <c r="N814" s="63">
        <v>6575</v>
      </c>
      <c r="AB814" s="40"/>
      <c r="AC814" s="47"/>
      <c r="AG814" s="47" t="s">
        <v>69</v>
      </c>
      <c r="AI814" s="47"/>
      <c r="AK814" s="47"/>
      <c r="AM814" s="47"/>
    </row>
    <row r="815" spans="1:39" s="1" customFormat="1" ht="33.75" x14ac:dyDescent="0.2">
      <c r="A815" s="41" t="s">
        <v>421</v>
      </c>
      <c r="B815" s="42" t="s">
        <v>405</v>
      </c>
      <c r="C815" s="144" t="s">
        <v>406</v>
      </c>
      <c r="D815" s="144"/>
      <c r="E815" s="144"/>
      <c r="F815" s="43" t="s">
        <v>407</v>
      </c>
      <c r="G815" s="43"/>
      <c r="H815" s="43"/>
      <c r="I815" s="96">
        <v>0.12</v>
      </c>
      <c r="J815" s="45"/>
      <c r="K815" s="43"/>
      <c r="L815" s="45"/>
      <c r="M815" s="43"/>
      <c r="N815" s="46"/>
      <c r="AB815" s="40"/>
      <c r="AC815" s="47" t="s">
        <v>406</v>
      </c>
      <c r="AG815" s="47"/>
      <c r="AI815" s="47"/>
      <c r="AK815" s="47"/>
      <c r="AM815" s="47"/>
    </row>
    <row r="816" spans="1:39" s="1" customFormat="1" ht="12" x14ac:dyDescent="0.2">
      <c r="A816" s="69"/>
      <c r="B816" s="9"/>
      <c r="C816" s="142" t="s">
        <v>422</v>
      </c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5"/>
      <c r="AB816" s="40"/>
      <c r="AC816" s="47"/>
      <c r="AG816" s="47"/>
      <c r="AH816" s="4" t="s">
        <v>422</v>
      </c>
      <c r="AI816" s="47"/>
      <c r="AK816" s="47"/>
      <c r="AM816" s="47"/>
    </row>
    <row r="817" spans="1:39" s="1" customFormat="1" ht="12" x14ac:dyDescent="0.2">
      <c r="A817" s="48"/>
      <c r="B817" s="49">
        <v>1</v>
      </c>
      <c r="C817" s="142" t="s">
        <v>56</v>
      </c>
      <c r="D817" s="142"/>
      <c r="E817" s="142"/>
      <c r="F817" s="50"/>
      <c r="G817" s="50"/>
      <c r="H817" s="50"/>
      <c r="I817" s="50"/>
      <c r="J817" s="51">
        <v>165.95</v>
      </c>
      <c r="K817" s="50"/>
      <c r="L817" s="51">
        <v>19.91</v>
      </c>
      <c r="M817" s="52">
        <v>40.74</v>
      </c>
      <c r="N817" s="64">
        <v>811</v>
      </c>
      <c r="AB817" s="40"/>
      <c r="AC817" s="47"/>
      <c r="AD817" s="4" t="s">
        <v>56</v>
      </c>
      <c r="AG817" s="47"/>
      <c r="AI817" s="47"/>
      <c r="AK817" s="47"/>
      <c r="AM817" s="47"/>
    </row>
    <row r="818" spans="1:39" s="1" customFormat="1" ht="12" x14ac:dyDescent="0.2">
      <c r="A818" s="48"/>
      <c r="B818" s="54"/>
      <c r="C818" s="142" t="s">
        <v>59</v>
      </c>
      <c r="D818" s="142"/>
      <c r="E818" s="142"/>
      <c r="F818" s="50" t="s">
        <v>60</v>
      </c>
      <c r="G818" s="52">
        <v>12.96</v>
      </c>
      <c r="H818" s="50"/>
      <c r="I818" s="71">
        <v>1.5551999999999999</v>
      </c>
      <c r="J818" s="54"/>
      <c r="K818" s="50"/>
      <c r="L818" s="54"/>
      <c r="M818" s="50"/>
      <c r="N818" s="55"/>
      <c r="AB818" s="40"/>
      <c r="AC818" s="47"/>
      <c r="AE818" s="4" t="s">
        <v>59</v>
      </c>
      <c r="AG818" s="47"/>
      <c r="AI818" s="47"/>
      <c r="AK818" s="47"/>
      <c r="AM818" s="47"/>
    </row>
    <row r="819" spans="1:39" s="1" customFormat="1" ht="12" x14ac:dyDescent="0.2">
      <c r="A819" s="48"/>
      <c r="B819" s="54"/>
      <c r="C819" s="149" t="s">
        <v>62</v>
      </c>
      <c r="D819" s="149"/>
      <c r="E819" s="149"/>
      <c r="F819" s="56"/>
      <c r="G819" s="56"/>
      <c r="H819" s="56"/>
      <c r="I819" s="56"/>
      <c r="J819" s="57">
        <v>165.95</v>
      </c>
      <c r="K819" s="56"/>
      <c r="L819" s="57">
        <v>19.91</v>
      </c>
      <c r="M819" s="56"/>
      <c r="N819" s="58"/>
      <c r="U819" s="3"/>
      <c r="AB819" s="40"/>
      <c r="AC819" s="47"/>
      <c r="AF819" s="4" t="s">
        <v>62</v>
      </c>
      <c r="AG819" s="47"/>
      <c r="AI819" s="47"/>
      <c r="AK819" s="47"/>
      <c r="AM819" s="47"/>
    </row>
    <row r="820" spans="1:39" s="1" customFormat="1" ht="12" x14ac:dyDescent="0.2">
      <c r="A820" s="48"/>
      <c r="B820" s="54"/>
      <c r="C820" s="142" t="s">
        <v>63</v>
      </c>
      <c r="D820" s="142"/>
      <c r="E820" s="142"/>
      <c r="F820" s="50"/>
      <c r="G820" s="50"/>
      <c r="H820" s="50"/>
      <c r="I820" s="50"/>
      <c r="J820" s="54"/>
      <c r="K820" s="50"/>
      <c r="L820" s="51">
        <v>19.91</v>
      </c>
      <c r="M820" s="50"/>
      <c r="N820" s="64">
        <v>811</v>
      </c>
      <c r="AB820" s="40"/>
      <c r="AC820" s="47"/>
      <c r="AE820" s="4" t="s">
        <v>63</v>
      </c>
      <c r="AG820" s="47"/>
      <c r="AI820" s="47"/>
      <c r="AK820" s="47"/>
      <c r="AM820" s="47"/>
    </row>
    <row r="821" spans="1:39" s="1" customFormat="1" ht="22.5" x14ac:dyDescent="0.2">
      <c r="A821" s="48"/>
      <c r="B821" s="54" t="s">
        <v>397</v>
      </c>
      <c r="C821" s="142" t="s">
        <v>398</v>
      </c>
      <c r="D821" s="142"/>
      <c r="E821" s="142"/>
      <c r="F821" s="50" t="s">
        <v>66</v>
      </c>
      <c r="G821" s="59">
        <v>74</v>
      </c>
      <c r="H821" s="50"/>
      <c r="I821" s="59">
        <v>74</v>
      </c>
      <c r="J821" s="54"/>
      <c r="K821" s="50"/>
      <c r="L821" s="51">
        <v>14.73</v>
      </c>
      <c r="M821" s="50"/>
      <c r="N821" s="64">
        <v>600</v>
      </c>
      <c r="AB821" s="40"/>
      <c r="AC821" s="47"/>
      <c r="AE821" s="4" t="s">
        <v>398</v>
      </c>
      <c r="AG821" s="47"/>
      <c r="AI821" s="47"/>
      <c r="AK821" s="47"/>
      <c r="AM821" s="47"/>
    </row>
    <row r="822" spans="1:39" s="1" customFormat="1" ht="22.5" x14ac:dyDescent="0.2">
      <c r="A822" s="48"/>
      <c r="B822" s="54" t="s">
        <v>399</v>
      </c>
      <c r="C822" s="142" t="s">
        <v>400</v>
      </c>
      <c r="D822" s="142"/>
      <c r="E822" s="142"/>
      <c r="F822" s="50" t="s">
        <v>66</v>
      </c>
      <c r="G822" s="59">
        <v>36</v>
      </c>
      <c r="H822" s="50"/>
      <c r="I822" s="59">
        <v>36</v>
      </c>
      <c r="J822" s="54"/>
      <c r="K822" s="50"/>
      <c r="L822" s="51">
        <v>7.17</v>
      </c>
      <c r="M822" s="50"/>
      <c r="N822" s="64">
        <v>292</v>
      </c>
      <c r="AB822" s="40"/>
      <c r="AC822" s="47"/>
      <c r="AE822" s="4" t="s">
        <v>400</v>
      </c>
      <c r="AG822" s="47"/>
      <c r="AI822" s="47"/>
      <c r="AK822" s="47"/>
      <c r="AM822" s="47"/>
    </row>
    <row r="823" spans="1:39" s="1" customFormat="1" ht="12" x14ac:dyDescent="0.2">
      <c r="A823" s="60"/>
      <c r="B823" s="61"/>
      <c r="C823" s="144" t="s">
        <v>69</v>
      </c>
      <c r="D823" s="144"/>
      <c r="E823" s="144"/>
      <c r="F823" s="43"/>
      <c r="G823" s="43"/>
      <c r="H823" s="43"/>
      <c r="I823" s="43"/>
      <c r="J823" s="45"/>
      <c r="K823" s="43"/>
      <c r="L823" s="62">
        <v>41.81</v>
      </c>
      <c r="M823" s="56"/>
      <c r="N823" s="63">
        <v>1703</v>
      </c>
      <c r="AB823" s="40"/>
      <c r="AC823" s="47"/>
      <c r="AG823" s="47" t="s">
        <v>69</v>
      </c>
      <c r="AI823" s="47"/>
      <c r="AK823" s="47"/>
      <c r="AM823" s="47"/>
    </row>
    <row r="824" spans="1:39" s="1" customFormat="1" ht="22.5" x14ac:dyDescent="0.2">
      <c r="A824" s="41" t="s">
        <v>423</v>
      </c>
      <c r="B824" s="42" t="s">
        <v>416</v>
      </c>
      <c r="C824" s="144" t="s">
        <v>417</v>
      </c>
      <c r="D824" s="144"/>
      <c r="E824" s="144"/>
      <c r="F824" s="43" t="s">
        <v>396</v>
      </c>
      <c r="G824" s="43"/>
      <c r="H824" s="43"/>
      <c r="I824" s="44">
        <v>6</v>
      </c>
      <c r="J824" s="45"/>
      <c r="K824" s="43"/>
      <c r="L824" s="45"/>
      <c r="M824" s="43"/>
      <c r="N824" s="46"/>
      <c r="AB824" s="40"/>
      <c r="AC824" s="47" t="s">
        <v>417</v>
      </c>
      <c r="AG824" s="47"/>
      <c r="AI824" s="47"/>
      <c r="AK824" s="47"/>
      <c r="AM824" s="47"/>
    </row>
    <row r="825" spans="1:39" s="1" customFormat="1" ht="12" x14ac:dyDescent="0.2">
      <c r="A825" s="48"/>
      <c r="B825" s="49">
        <v>1</v>
      </c>
      <c r="C825" s="142" t="s">
        <v>56</v>
      </c>
      <c r="D825" s="142"/>
      <c r="E825" s="142"/>
      <c r="F825" s="50"/>
      <c r="G825" s="50"/>
      <c r="H825" s="50"/>
      <c r="I825" s="50"/>
      <c r="J825" s="51">
        <v>23.05</v>
      </c>
      <c r="K825" s="50"/>
      <c r="L825" s="51">
        <v>138.30000000000001</v>
      </c>
      <c r="M825" s="52">
        <v>40.74</v>
      </c>
      <c r="N825" s="53">
        <v>5634</v>
      </c>
      <c r="AB825" s="40"/>
      <c r="AC825" s="47"/>
      <c r="AD825" s="4" t="s">
        <v>56</v>
      </c>
      <c r="AG825" s="47"/>
      <c r="AI825" s="47"/>
      <c r="AK825" s="47"/>
      <c r="AM825" s="47"/>
    </row>
    <row r="826" spans="1:39" s="1" customFormat="1" ht="12" x14ac:dyDescent="0.2">
      <c r="A826" s="48"/>
      <c r="B826" s="54"/>
      <c r="C826" s="142" t="s">
        <v>59</v>
      </c>
      <c r="D826" s="142"/>
      <c r="E826" s="142"/>
      <c r="F826" s="50" t="s">
        <v>60</v>
      </c>
      <c r="G826" s="65">
        <v>1.8</v>
      </c>
      <c r="H826" s="50"/>
      <c r="I826" s="65">
        <v>10.8</v>
      </c>
      <c r="J826" s="54"/>
      <c r="K826" s="50"/>
      <c r="L826" s="54"/>
      <c r="M826" s="50"/>
      <c r="N826" s="55"/>
      <c r="AB826" s="40"/>
      <c r="AC826" s="47"/>
      <c r="AE826" s="4" t="s">
        <v>59</v>
      </c>
      <c r="AG826" s="47"/>
      <c r="AI826" s="47"/>
      <c r="AK826" s="47"/>
      <c r="AM826" s="47"/>
    </row>
    <row r="827" spans="1:39" s="1" customFormat="1" ht="12" x14ac:dyDescent="0.2">
      <c r="A827" s="48"/>
      <c r="B827" s="54"/>
      <c r="C827" s="149" t="s">
        <v>62</v>
      </c>
      <c r="D827" s="149"/>
      <c r="E827" s="149"/>
      <c r="F827" s="56"/>
      <c r="G827" s="56"/>
      <c r="H827" s="56"/>
      <c r="I827" s="56"/>
      <c r="J827" s="57">
        <v>23.05</v>
      </c>
      <c r="K827" s="56"/>
      <c r="L827" s="57">
        <v>138.30000000000001</v>
      </c>
      <c r="M827" s="56"/>
      <c r="N827" s="58"/>
      <c r="U827" s="3"/>
      <c r="AB827" s="40"/>
      <c r="AC827" s="47"/>
      <c r="AF827" s="4" t="s">
        <v>62</v>
      </c>
      <c r="AG827" s="47"/>
      <c r="AI827" s="47"/>
      <c r="AK827" s="47"/>
      <c r="AM827" s="47"/>
    </row>
    <row r="828" spans="1:39" s="1" customFormat="1" ht="12" x14ac:dyDescent="0.2">
      <c r="A828" s="48"/>
      <c r="B828" s="54"/>
      <c r="C828" s="142" t="s">
        <v>63</v>
      </c>
      <c r="D828" s="142"/>
      <c r="E828" s="142"/>
      <c r="F828" s="50"/>
      <c r="G828" s="50"/>
      <c r="H828" s="50"/>
      <c r="I828" s="50"/>
      <c r="J828" s="54"/>
      <c r="K828" s="50"/>
      <c r="L828" s="51">
        <v>138.30000000000001</v>
      </c>
      <c r="M828" s="50"/>
      <c r="N828" s="53">
        <v>5634</v>
      </c>
      <c r="AB828" s="40"/>
      <c r="AC828" s="47"/>
      <c r="AE828" s="4" t="s">
        <v>63</v>
      </c>
      <c r="AG828" s="47"/>
      <c r="AI828" s="47"/>
      <c r="AK828" s="47"/>
      <c r="AM828" s="47"/>
    </row>
    <row r="829" spans="1:39" s="1" customFormat="1" ht="22.5" x14ac:dyDescent="0.2">
      <c r="A829" s="48"/>
      <c r="B829" s="54" t="s">
        <v>397</v>
      </c>
      <c r="C829" s="142" t="s">
        <v>398</v>
      </c>
      <c r="D829" s="142"/>
      <c r="E829" s="142"/>
      <c r="F829" s="50" t="s">
        <v>66</v>
      </c>
      <c r="G829" s="59">
        <v>74</v>
      </c>
      <c r="H829" s="50"/>
      <c r="I829" s="59">
        <v>74</v>
      </c>
      <c r="J829" s="54"/>
      <c r="K829" s="50"/>
      <c r="L829" s="51">
        <v>102.34</v>
      </c>
      <c r="M829" s="50"/>
      <c r="N829" s="53">
        <v>4169</v>
      </c>
      <c r="AB829" s="40"/>
      <c r="AC829" s="47"/>
      <c r="AE829" s="4" t="s">
        <v>398</v>
      </c>
      <c r="AG829" s="47"/>
      <c r="AI829" s="47"/>
      <c r="AK829" s="47"/>
      <c r="AM829" s="47"/>
    </row>
    <row r="830" spans="1:39" s="1" customFormat="1" ht="22.5" x14ac:dyDescent="0.2">
      <c r="A830" s="48"/>
      <c r="B830" s="54" t="s">
        <v>399</v>
      </c>
      <c r="C830" s="142" t="s">
        <v>400</v>
      </c>
      <c r="D830" s="142"/>
      <c r="E830" s="142"/>
      <c r="F830" s="50" t="s">
        <v>66</v>
      </c>
      <c r="G830" s="59">
        <v>36</v>
      </c>
      <c r="H830" s="50"/>
      <c r="I830" s="59">
        <v>36</v>
      </c>
      <c r="J830" s="54"/>
      <c r="K830" s="50"/>
      <c r="L830" s="51">
        <v>49.79</v>
      </c>
      <c r="M830" s="50"/>
      <c r="N830" s="53">
        <v>2028</v>
      </c>
      <c r="AB830" s="40"/>
      <c r="AC830" s="47"/>
      <c r="AE830" s="4" t="s">
        <v>400</v>
      </c>
      <c r="AG830" s="47"/>
      <c r="AI830" s="47"/>
      <c r="AK830" s="47"/>
      <c r="AM830" s="47"/>
    </row>
    <row r="831" spans="1:39" s="1" customFormat="1" ht="12" x14ac:dyDescent="0.2">
      <c r="A831" s="60"/>
      <c r="B831" s="61"/>
      <c r="C831" s="144" t="s">
        <v>69</v>
      </c>
      <c r="D831" s="144"/>
      <c r="E831" s="144"/>
      <c r="F831" s="43"/>
      <c r="G831" s="43"/>
      <c r="H831" s="43"/>
      <c r="I831" s="43"/>
      <c r="J831" s="45"/>
      <c r="K831" s="43"/>
      <c r="L831" s="62">
        <v>290.43</v>
      </c>
      <c r="M831" s="56"/>
      <c r="N831" s="63">
        <v>11831</v>
      </c>
      <c r="AB831" s="40"/>
      <c r="AC831" s="47"/>
      <c r="AG831" s="47" t="s">
        <v>69</v>
      </c>
      <c r="AI831" s="47"/>
      <c r="AK831" s="47"/>
      <c r="AM831" s="47"/>
    </row>
    <row r="832" spans="1:39" s="1" customFormat="1" ht="12" x14ac:dyDescent="0.2">
      <c r="A832" s="150" t="s">
        <v>424</v>
      </c>
      <c r="B832" s="151"/>
      <c r="C832" s="151"/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152"/>
      <c r="AB832" s="40"/>
      <c r="AC832" s="47"/>
      <c r="AG832" s="47"/>
      <c r="AI832" s="47"/>
      <c r="AK832" s="47"/>
      <c r="AM832" s="47" t="s">
        <v>424</v>
      </c>
    </row>
    <row r="833" spans="1:39" s="1" customFormat="1" ht="22.5" x14ac:dyDescent="0.2">
      <c r="A833" s="41" t="s">
        <v>425</v>
      </c>
      <c r="B833" s="42" t="s">
        <v>426</v>
      </c>
      <c r="C833" s="144" t="s">
        <v>427</v>
      </c>
      <c r="D833" s="144"/>
      <c r="E833" s="144"/>
      <c r="F833" s="43" t="s">
        <v>428</v>
      </c>
      <c r="G833" s="43"/>
      <c r="H833" s="43"/>
      <c r="I833" s="44">
        <v>2</v>
      </c>
      <c r="J833" s="45"/>
      <c r="K833" s="43"/>
      <c r="L833" s="45"/>
      <c r="M833" s="43"/>
      <c r="N833" s="46"/>
      <c r="AB833" s="40"/>
      <c r="AC833" s="47" t="s">
        <v>427</v>
      </c>
      <c r="AG833" s="47"/>
      <c r="AI833" s="47"/>
      <c r="AK833" s="47"/>
      <c r="AM833" s="47"/>
    </row>
    <row r="834" spans="1:39" s="1" customFormat="1" ht="12" x14ac:dyDescent="0.2">
      <c r="A834" s="48"/>
      <c r="B834" s="49">
        <v>1</v>
      </c>
      <c r="C834" s="142" t="s">
        <v>56</v>
      </c>
      <c r="D834" s="142"/>
      <c r="E834" s="142"/>
      <c r="F834" s="50"/>
      <c r="G834" s="50"/>
      <c r="H834" s="50"/>
      <c r="I834" s="50"/>
      <c r="J834" s="51">
        <v>32.729999999999997</v>
      </c>
      <c r="K834" s="50"/>
      <c r="L834" s="51">
        <v>65.459999999999994</v>
      </c>
      <c r="M834" s="52">
        <v>40.74</v>
      </c>
      <c r="N834" s="53">
        <v>2667</v>
      </c>
      <c r="AB834" s="40"/>
      <c r="AC834" s="47"/>
      <c r="AD834" s="4" t="s">
        <v>56</v>
      </c>
      <c r="AG834" s="47"/>
      <c r="AI834" s="47"/>
      <c r="AK834" s="47"/>
      <c r="AM834" s="47"/>
    </row>
    <row r="835" spans="1:39" s="1" customFormat="1" ht="12" x14ac:dyDescent="0.2">
      <c r="A835" s="48"/>
      <c r="B835" s="54"/>
      <c r="C835" s="142" t="s">
        <v>59</v>
      </c>
      <c r="D835" s="142"/>
      <c r="E835" s="142"/>
      <c r="F835" s="50" t="s">
        <v>60</v>
      </c>
      <c r="G835" s="65">
        <v>2.7</v>
      </c>
      <c r="H835" s="50"/>
      <c r="I835" s="65">
        <v>5.4</v>
      </c>
      <c r="J835" s="54"/>
      <c r="K835" s="50"/>
      <c r="L835" s="54"/>
      <c r="M835" s="50"/>
      <c r="N835" s="55"/>
      <c r="AB835" s="40"/>
      <c r="AC835" s="47"/>
      <c r="AE835" s="4" t="s">
        <v>59</v>
      </c>
      <c r="AG835" s="47"/>
      <c r="AI835" s="47"/>
      <c r="AK835" s="47"/>
      <c r="AM835" s="47"/>
    </row>
    <row r="836" spans="1:39" s="1" customFormat="1" ht="12" x14ac:dyDescent="0.2">
      <c r="A836" s="48"/>
      <c r="B836" s="54"/>
      <c r="C836" s="149" t="s">
        <v>62</v>
      </c>
      <c r="D836" s="149"/>
      <c r="E836" s="149"/>
      <c r="F836" s="56"/>
      <c r="G836" s="56"/>
      <c r="H836" s="56"/>
      <c r="I836" s="56"/>
      <c r="J836" s="57">
        <v>32.729999999999997</v>
      </c>
      <c r="K836" s="56"/>
      <c r="L836" s="57">
        <v>65.459999999999994</v>
      </c>
      <c r="M836" s="56"/>
      <c r="N836" s="58"/>
      <c r="U836" s="3"/>
      <c r="AB836" s="40"/>
      <c r="AC836" s="47"/>
      <c r="AF836" s="4" t="s">
        <v>62</v>
      </c>
      <c r="AG836" s="47"/>
      <c r="AI836" s="47"/>
      <c r="AK836" s="47"/>
      <c r="AM836" s="47"/>
    </row>
    <row r="837" spans="1:39" s="1" customFormat="1" ht="12" x14ac:dyDescent="0.2">
      <c r="A837" s="48"/>
      <c r="B837" s="54"/>
      <c r="C837" s="142" t="s">
        <v>63</v>
      </c>
      <c r="D837" s="142"/>
      <c r="E837" s="142"/>
      <c r="F837" s="50"/>
      <c r="G837" s="50"/>
      <c r="H837" s="50"/>
      <c r="I837" s="50"/>
      <c r="J837" s="54"/>
      <c r="K837" s="50"/>
      <c r="L837" s="51">
        <v>65.459999999999994</v>
      </c>
      <c r="M837" s="50"/>
      <c r="N837" s="53">
        <v>2667</v>
      </c>
      <c r="AB837" s="40"/>
      <c r="AC837" s="47"/>
      <c r="AE837" s="4" t="s">
        <v>63</v>
      </c>
      <c r="AG837" s="47"/>
      <c r="AI837" s="47"/>
      <c r="AK837" s="47"/>
      <c r="AM837" s="47"/>
    </row>
    <row r="838" spans="1:39" s="1" customFormat="1" ht="22.5" x14ac:dyDescent="0.2">
      <c r="A838" s="48"/>
      <c r="B838" s="54" t="s">
        <v>397</v>
      </c>
      <c r="C838" s="142" t="s">
        <v>398</v>
      </c>
      <c r="D838" s="142"/>
      <c r="E838" s="142"/>
      <c r="F838" s="50" t="s">
        <v>66</v>
      </c>
      <c r="G838" s="59">
        <v>74</v>
      </c>
      <c r="H838" s="50"/>
      <c r="I838" s="59">
        <v>74</v>
      </c>
      <c r="J838" s="54"/>
      <c r="K838" s="50"/>
      <c r="L838" s="51">
        <v>48.44</v>
      </c>
      <c r="M838" s="50"/>
      <c r="N838" s="53">
        <v>1974</v>
      </c>
      <c r="AB838" s="40"/>
      <c r="AC838" s="47"/>
      <c r="AE838" s="4" t="s">
        <v>398</v>
      </c>
      <c r="AG838" s="47"/>
      <c r="AI838" s="47"/>
      <c r="AK838" s="47"/>
      <c r="AM838" s="47"/>
    </row>
    <row r="839" spans="1:39" s="1" customFormat="1" ht="22.5" x14ac:dyDescent="0.2">
      <c r="A839" s="48"/>
      <c r="B839" s="54" t="s">
        <v>399</v>
      </c>
      <c r="C839" s="142" t="s">
        <v>400</v>
      </c>
      <c r="D839" s="142"/>
      <c r="E839" s="142"/>
      <c r="F839" s="50" t="s">
        <v>66</v>
      </c>
      <c r="G839" s="59">
        <v>36</v>
      </c>
      <c r="H839" s="50"/>
      <c r="I839" s="59">
        <v>36</v>
      </c>
      <c r="J839" s="54"/>
      <c r="K839" s="50"/>
      <c r="L839" s="51">
        <v>23.57</v>
      </c>
      <c r="M839" s="50"/>
      <c r="N839" s="64">
        <v>960</v>
      </c>
      <c r="AB839" s="40"/>
      <c r="AC839" s="47"/>
      <c r="AE839" s="4" t="s">
        <v>400</v>
      </c>
      <c r="AG839" s="47"/>
      <c r="AI839" s="47"/>
      <c r="AK839" s="47"/>
      <c r="AM839" s="47"/>
    </row>
    <row r="840" spans="1:39" s="1" customFormat="1" ht="12" x14ac:dyDescent="0.2">
      <c r="A840" s="60"/>
      <c r="B840" s="61"/>
      <c r="C840" s="144" t="s">
        <v>69</v>
      </c>
      <c r="D840" s="144"/>
      <c r="E840" s="144"/>
      <c r="F840" s="43"/>
      <c r="G840" s="43"/>
      <c r="H840" s="43"/>
      <c r="I840" s="43"/>
      <c r="J840" s="45"/>
      <c r="K840" s="43"/>
      <c r="L840" s="62">
        <v>137.47</v>
      </c>
      <c r="M840" s="56"/>
      <c r="N840" s="63">
        <v>5601</v>
      </c>
      <c r="AB840" s="40"/>
      <c r="AC840" s="47"/>
      <c r="AG840" s="47" t="s">
        <v>69</v>
      </c>
      <c r="AI840" s="47"/>
      <c r="AK840" s="47"/>
      <c r="AM840" s="47"/>
    </row>
    <row r="841" spans="1:39" s="1" customFormat="1" ht="22.5" x14ac:dyDescent="0.2">
      <c r="A841" s="41" t="s">
        <v>429</v>
      </c>
      <c r="B841" s="42" t="s">
        <v>430</v>
      </c>
      <c r="C841" s="144" t="s">
        <v>431</v>
      </c>
      <c r="D841" s="144"/>
      <c r="E841" s="144"/>
      <c r="F841" s="43" t="s">
        <v>428</v>
      </c>
      <c r="G841" s="43"/>
      <c r="H841" s="43"/>
      <c r="I841" s="44">
        <v>1</v>
      </c>
      <c r="J841" s="45"/>
      <c r="K841" s="43"/>
      <c r="L841" s="45"/>
      <c r="M841" s="43"/>
      <c r="N841" s="46"/>
      <c r="AB841" s="40"/>
      <c r="AC841" s="47" t="s">
        <v>431</v>
      </c>
      <c r="AG841" s="47"/>
      <c r="AI841" s="47"/>
      <c r="AK841" s="47"/>
      <c r="AM841" s="47"/>
    </row>
    <row r="842" spans="1:39" s="1" customFormat="1" ht="12" x14ac:dyDescent="0.2">
      <c r="A842" s="48"/>
      <c r="B842" s="49">
        <v>1</v>
      </c>
      <c r="C842" s="142" t="s">
        <v>56</v>
      </c>
      <c r="D842" s="142"/>
      <c r="E842" s="142"/>
      <c r="F842" s="50"/>
      <c r="G842" s="50"/>
      <c r="H842" s="50"/>
      <c r="I842" s="50"/>
      <c r="J842" s="51">
        <v>83.55</v>
      </c>
      <c r="K842" s="50"/>
      <c r="L842" s="51">
        <v>83.55</v>
      </c>
      <c r="M842" s="52">
        <v>40.74</v>
      </c>
      <c r="N842" s="53">
        <v>3404</v>
      </c>
      <c r="AB842" s="40"/>
      <c r="AC842" s="47"/>
      <c r="AD842" s="4" t="s">
        <v>56</v>
      </c>
      <c r="AG842" s="47"/>
      <c r="AI842" s="47"/>
      <c r="AK842" s="47"/>
      <c r="AM842" s="47"/>
    </row>
    <row r="843" spans="1:39" s="1" customFormat="1" ht="12" x14ac:dyDescent="0.2">
      <c r="A843" s="48"/>
      <c r="B843" s="54"/>
      <c r="C843" s="142" t="s">
        <v>59</v>
      </c>
      <c r="D843" s="142"/>
      <c r="E843" s="142"/>
      <c r="F843" s="50" t="s">
        <v>60</v>
      </c>
      <c r="G843" s="52">
        <v>7.29</v>
      </c>
      <c r="H843" s="50"/>
      <c r="I843" s="52">
        <v>7.29</v>
      </c>
      <c r="J843" s="54"/>
      <c r="K843" s="50"/>
      <c r="L843" s="54"/>
      <c r="M843" s="50"/>
      <c r="N843" s="55"/>
      <c r="AB843" s="40"/>
      <c r="AC843" s="47"/>
      <c r="AE843" s="4" t="s">
        <v>59</v>
      </c>
      <c r="AG843" s="47"/>
      <c r="AI843" s="47"/>
      <c r="AK843" s="47"/>
      <c r="AM843" s="47"/>
    </row>
    <row r="844" spans="1:39" s="1" customFormat="1" ht="12" x14ac:dyDescent="0.2">
      <c r="A844" s="48"/>
      <c r="B844" s="54"/>
      <c r="C844" s="149" t="s">
        <v>62</v>
      </c>
      <c r="D844" s="149"/>
      <c r="E844" s="149"/>
      <c r="F844" s="56"/>
      <c r="G844" s="56"/>
      <c r="H844" s="56"/>
      <c r="I844" s="56"/>
      <c r="J844" s="57">
        <v>83.55</v>
      </c>
      <c r="K844" s="56"/>
      <c r="L844" s="57">
        <v>83.55</v>
      </c>
      <c r="M844" s="56"/>
      <c r="N844" s="58"/>
      <c r="U844" s="3"/>
      <c r="AB844" s="40"/>
      <c r="AC844" s="47"/>
      <c r="AF844" s="4" t="s">
        <v>62</v>
      </c>
      <c r="AG844" s="47"/>
      <c r="AI844" s="47"/>
      <c r="AK844" s="47"/>
      <c r="AM844" s="47"/>
    </row>
    <row r="845" spans="1:39" s="1" customFormat="1" ht="12" x14ac:dyDescent="0.2">
      <c r="A845" s="48"/>
      <c r="B845" s="54"/>
      <c r="C845" s="142" t="s">
        <v>63</v>
      </c>
      <c r="D845" s="142"/>
      <c r="E845" s="142"/>
      <c r="F845" s="50"/>
      <c r="G845" s="50"/>
      <c r="H845" s="50"/>
      <c r="I845" s="50"/>
      <c r="J845" s="54"/>
      <c r="K845" s="50"/>
      <c r="L845" s="51">
        <v>83.55</v>
      </c>
      <c r="M845" s="50"/>
      <c r="N845" s="53">
        <v>3404</v>
      </c>
      <c r="AB845" s="40"/>
      <c r="AC845" s="47"/>
      <c r="AE845" s="4" t="s">
        <v>63</v>
      </c>
      <c r="AG845" s="47"/>
      <c r="AI845" s="47"/>
      <c r="AK845" s="47"/>
      <c r="AM845" s="47"/>
    </row>
    <row r="846" spans="1:39" s="1" customFormat="1" ht="22.5" x14ac:dyDescent="0.2">
      <c r="A846" s="48"/>
      <c r="B846" s="54" t="s">
        <v>397</v>
      </c>
      <c r="C846" s="142" t="s">
        <v>398</v>
      </c>
      <c r="D846" s="142"/>
      <c r="E846" s="142"/>
      <c r="F846" s="50" t="s">
        <v>66</v>
      </c>
      <c r="G846" s="59">
        <v>74</v>
      </c>
      <c r="H846" s="50"/>
      <c r="I846" s="59">
        <v>74</v>
      </c>
      <c r="J846" s="54"/>
      <c r="K846" s="50"/>
      <c r="L846" s="51">
        <v>61.83</v>
      </c>
      <c r="M846" s="50"/>
      <c r="N846" s="53">
        <v>2519</v>
      </c>
      <c r="AB846" s="40"/>
      <c r="AC846" s="47"/>
      <c r="AE846" s="4" t="s">
        <v>398</v>
      </c>
      <c r="AG846" s="47"/>
      <c r="AI846" s="47"/>
      <c r="AK846" s="47"/>
      <c r="AM846" s="47"/>
    </row>
    <row r="847" spans="1:39" s="1" customFormat="1" ht="22.5" x14ac:dyDescent="0.2">
      <c r="A847" s="48"/>
      <c r="B847" s="54" t="s">
        <v>399</v>
      </c>
      <c r="C847" s="142" t="s">
        <v>400</v>
      </c>
      <c r="D847" s="142"/>
      <c r="E847" s="142"/>
      <c r="F847" s="50" t="s">
        <v>66</v>
      </c>
      <c r="G847" s="59">
        <v>36</v>
      </c>
      <c r="H847" s="50"/>
      <c r="I847" s="59">
        <v>36</v>
      </c>
      <c r="J847" s="54"/>
      <c r="K847" s="50"/>
      <c r="L847" s="51">
        <v>30.08</v>
      </c>
      <c r="M847" s="50"/>
      <c r="N847" s="53">
        <v>1225</v>
      </c>
      <c r="AB847" s="40"/>
      <c r="AC847" s="47"/>
      <c r="AE847" s="4" t="s">
        <v>400</v>
      </c>
      <c r="AG847" s="47"/>
      <c r="AI847" s="47"/>
      <c r="AK847" s="47"/>
      <c r="AM847" s="47"/>
    </row>
    <row r="848" spans="1:39" s="1" customFormat="1" ht="12" x14ac:dyDescent="0.2">
      <c r="A848" s="60"/>
      <c r="B848" s="61"/>
      <c r="C848" s="144" t="s">
        <v>69</v>
      </c>
      <c r="D848" s="144"/>
      <c r="E848" s="144"/>
      <c r="F848" s="43"/>
      <c r="G848" s="43"/>
      <c r="H848" s="43"/>
      <c r="I848" s="43"/>
      <c r="J848" s="45"/>
      <c r="K848" s="43"/>
      <c r="L848" s="62">
        <v>175.46</v>
      </c>
      <c r="M848" s="56"/>
      <c r="N848" s="63">
        <v>7148</v>
      </c>
      <c r="AB848" s="40"/>
      <c r="AC848" s="47"/>
      <c r="AG848" s="47" t="s">
        <v>69</v>
      </c>
      <c r="AI848" s="47"/>
      <c r="AK848" s="47"/>
      <c r="AM848" s="47"/>
    </row>
    <row r="849" spans="1:39" s="1" customFormat="1" ht="22.5" x14ac:dyDescent="0.2">
      <c r="A849" s="41" t="s">
        <v>432</v>
      </c>
      <c r="B849" s="42" t="s">
        <v>433</v>
      </c>
      <c r="C849" s="144" t="s">
        <v>434</v>
      </c>
      <c r="D849" s="144"/>
      <c r="E849" s="144"/>
      <c r="F849" s="43" t="s">
        <v>396</v>
      </c>
      <c r="G849" s="43"/>
      <c r="H849" s="43"/>
      <c r="I849" s="44">
        <v>1</v>
      </c>
      <c r="J849" s="45"/>
      <c r="K849" s="43"/>
      <c r="L849" s="45"/>
      <c r="M849" s="43"/>
      <c r="N849" s="46"/>
      <c r="AB849" s="40"/>
      <c r="AC849" s="47" t="s">
        <v>434</v>
      </c>
      <c r="AG849" s="47"/>
      <c r="AI849" s="47"/>
      <c r="AK849" s="47"/>
      <c r="AM849" s="47"/>
    </row>
    <row r="850" spans="1:39" s="1" customFormat="1" ht="12" x14ac:dyDescent="0.2">
      <c r="A850" s="48"/>
      <c r="B850" s="49">
        <v>1</v>
      </c>
      <c r="C850" s="142" t="s">
        <v>56</v>
      </c>
      <c r="D850" s="142"/>
      <c r="E850" s="142"/>
      <c r="F850" s="50"/>
      <c r="G850" s="50"/>
      <c r="H850" s="50"/>
      <c r="I850" s="50"/>
      <c r="J850" s="51">
        <v>20.75</v>
      </c>
      <c r="K850" s="50"/>
      <c r="L850" s="51">
        <v>20.75</v>
      </c>
      <c r="M850" s="52">
        <v>40.74</v>
      </c>
      <c r="N850" s="64">
        <v>845</v>
      </c>
      <c r="AB850" s="40"/>
      <c r="AC850" s="47"/>
      <c r="AD850" s="4" t="s">
        <v>56</v>
      </c>
      <c r="AG850" s="47"/>
      <c r="AI850" s="47"/>
      <c r="AK850" s="47"/>
      <c r="AM850" s="47"/>
    </row>
    <row r="851" spans="1:39" s="1" customFormat="1" ht="12" x14ac:dyDescent="0.2">
      <c r="A851" s="48"/>
      <c r="B851" s="54"/>
      <c r="C851" s="142" t="s">
        <v>59</v>
      </c>
      <c r="D851" s="142"/>
      <c r="E851" s="142"/>
      <c r="F851" s="50" t="s">
        <v>60</v>
      </c>
      <c r="G851" s="52">
        <v>1.62</v>
      </c>
      <c r="H851" s="50"/>
      <c r="I851" s="52">
        <v>1.62</v>
      </c>
      <c r="J851" s="54"/>
      <c r="K851" s="50"/>
      <c r="L851" s="54"/>
      <c r="M851" s="50"/>
      <c r="N851" s="55"/>
      <c r="AB851" s="40"/>
      <c r="AC851" s="47"/>
      <c r="AE851" s="4" t="s">
        <v>59</v>
      </c>
      <c r="AG851" s="47"/>
      <c r="AI851" s="47"/>
      <c r="AK851" s="47"/>
      <c r="AM851" s="47"/>
    </row>
    <row r="852" spans="1:39" s="1" customFormat="1" ht="12" x14ac:dyDescent="0.2">
      <c r="A852" s="48"/>
      <c r="B852" s="54"/>
      <c r="C852" s="149" t="s">
        <v>62</v>
      </c>
      <c r="D852" s="149"/>
      <c r="E852" s="149"/>
      <c r="F852" s="56"/>
      <c r="G852" s="56"/>
      <c r="H852" s="56"/>
      <c r="I852" s="56"/>
      <c r="J852" s="57">
        <v>20.75</v>
      </c>
      <c r="K852" s="56"/>
      <c r="L852" s="57">
        <v>20.75</v>
      </c>
      <c r="M852" s="56"/>
      <c r="N852" s="58"/>
      <c r="U852" s="3"/>
      <c r="AB852" s="40"/>
      <c r="AC852" s="47"/>
      <c r="AF852" s="4" t="s">
        <v>62</v>
      </c>
      <c r="AG852" s="47"/>
      <c r="AI852" s="47"/>
      <c r="AK852" s="47"/>
      <c r="AM852" s="47"/>
    </row>
    <row r="853" spans="1:39" s="1" customFormat="1" ht="12" x14ac:dyDescent="0.2">
      <c r="A853" s="48"/>
      <c r="B853" s="54"/>
      <c r="C853" s="142" t="s">
        <v>63</v>
      </c>
      <c r="D853" s="142"/>
      <c r="E853" s="142"/>
      <c r="F853" s="50"/>
      <c r="G853" s="50"/>
      <c r="H853" s="50"/>
      <c r="I853" s="50"/>
      <c r="J853" s="54"/>
      <c r="K853" s="50"/>
      <c r="L853" s="51">
        <v>20.75</v>
      </c>
      <c r="M853" s="50"/>
      <c r="N853" s="64">
        <v>845</v>
      </c>
      <c r="AB853" s="40"/>
      <c r="AC853" s="47"/>
      <c r="AE853" s="4" t="s">
        <v>63</v>
      </c>
      <c r="AG853" s="47"/>
      <c r="AI853" s="47"/>
      <c r="AK853" s="47"/>
      <c r="AM853" s="47"/>
    </row>
    <row r="854" spans="1:39" s="1" customFormat="1" ht="22.5" x14ac:dyDescent="0.2">
      <c r="A854" s="48"/>
      <c r="B854" s="54" t="s">
        <v>397</v>
      </c>
      <c r="C854" s="142" t="s">
        <v>398</v>
      </c>
      <c r="D854" s="142"/>
      <c r="E854" s="142"/>
      <c r="F854" s="50" t="s">
        <v>66</v>
      </c>
      <c r="G854" s="59">
        <v>74</v>
      </c>
      <c r="H854" s="50"/>
      <c r="I854" s="59">
        <v>74</v>
      </c>
      <c r="J854" s="54"/>
      <c r="K854" s="50"/>
      <c r="L854" s="51">
        <v>15.36</v>
      </c>
      <c r="M854" s="50"/>
      <c r="N854" s="64">
        <v>625</v>
      </c>
      <c r="AB854" s="40"/>
      <c r="AC854" s="47"/>
      <c r="AE854" s="4" t="s">
        <v>398</v>
      </c>
      <c r="AG854" s="47"/>
      <c r="AI854" s="47"/>
      <c r="AK854" s="47"/>
      <c r="AM854" s="47"/>
    </row>
    <row r="855" spans="1:39" s="1" customFormat="1" ht="22.5" x14ac:dyDescent="0.2">
      <c r="A855" s="48"/>
      <c r="B855" s="54" t="s">
        <v>399</v>
      </c>
      <c r="C855" s="142" t="s">
        <v>400</v>
      </c>
      <c r="D855" s="142"/>
      <c r="E855" s="142"/>
      <c r="F855" s="50" t="s">
        <v>66</v>
      </c>
      <c r="G855" s="59">
        <v>36</v>
      </c>
      <c r="H855" s="50"/>
      <c r="I855" s="59">
        <v>36</v>
      </c>
      <c r="J855" s="54"/>
      <c r="K855" s="50"/>
      <c r="L855" s="51">
        <v>7.47</v>
      </c>
      <c r="M855" s="50"/>
      <c r="N855" s="64">
        <v>304</v>
      </c>
      <c r="AB855" s="40"/>
      <c r="AC855" s="47"/>
      <c r="AE855" s="4" t="s">
        <v>400</v>
      </c>
      <c r="AG855" s="47"/>
      <c r="AI855" s="47"/>
      <c r="AK855" s="47"/>
      <c r="AM855" s="47"/>
    </row>
    <row r="856" spans="1:39" s="1" customFormat="1" ht="12" x14ac:dyDescent="0.2">
      <c r="A856" s="60"/>
      <c r="B856" s="61"/>
      <c r="C856" s="144" t="s">
        <v>69</v>
      </c>
      <c r="D856" s="144"/>
      <c r="E856" s="144"/>
      <c r="F856" s="43"/>
      <c r="G856" s="43"/>
      <c r="H856" s="43"/>
      <c r="I856" s="43"/>
      <c r="J856" s="45"/>
      <c r="K856" s="43"/>
      <c r="L856" s="62">
        <v>43.58</v>
      </c>
      <c r="M856" s="56"/>
      <c r="N856" s="63">
        <v>1774</v>
      </c>
      <c r="AB856" s="40"/>
      <c r="AC856" s="47"/>
      <c r="AG856" s="47" t="s">
        <v>69</v>
      </c>
      <c r="AI856" s="47"/>
      <c r="AK856" s="47"/>
      <c r="AM856" s="47"/>
    </row>
    <row r="857" spans="1:39" s="1" customFormat="1" ht="45" x14ac:dyDescent="0.2">
      <c r="A857" s="41" t="s">
        <v>435</v>
      </c>
      <c r="B857" s="42" t="s">
        <v>436</v>
      </c>
      <c r="C857" s="144" t="s">
        <v>437</v>
      </c>
      <c r="D857" s="144"/>
      <c r="E857" s="144"/>
      <c r="F857" s="43" t="s">
        <v>55</v>
      </c>
      <c r="G857" s="43"/>
      <c r="H857" s="43"/>
      <c r="I857" s="44">
        <v>1</v>
      </c>
      <c r="J857" s="45"/>
      <c r="K857" s="43"/>
      <c r="L857" s="45"/>
      <c r="M857" s="43"/>
      <c r="N857" s="46"/>
      <c r="AB857" s="40"/>
      <c r="AC857" s="47" t="s">
        <v>437</v>
      </c>
      <c r="AG857" s="47"/>
      <c r="AI857" s="47"/>
      <c r="AK857" s="47"/>
      <c r="AM857" s="47"/>
    </row>
    <row r="858" spans="1:39" s="1" customFormat="1" ht="12" x14ac:dyDescent="0.2">
      <c r="A858" s="48"/>
      <c r="B858" s="49">
        <v>1</v>
      </c>
      <c r="C858" s="142" t="s">
        <v>56</v>
      </c>
      <c r="D858" s="142"/>
      <c r="E858" s="142"/>
      <c r="F858" s="50"/>
      <c r="G858" s="50"/>
      <c r="H858" s="50"/>
      <c r="I858" s="50"/>
      <c r="J858" s="51">
        <v>139.99</v>
      </c>
      <c r="K858" s="50"/>
      <c r="L858" s="51">
        <v>139.99</v>
      </c>
      <c r="M858" s="52">
        <v>40.74</v>
      </c>
      <c r="N858" s="53">
        <v>5703</v>
      </c>
      <c r="AB858" s="40"/>
      <c r="AC858" s="47"/>
      <c r="AD858" s="4" t="s">
        <v>56</v>
      </c>
      <c r="AG858" s="47"/>
      <c r="AI858" s="47"/>
      <c r="AK858" s="47"/>
      <c r="AM858" s="47"/>
    </row>
    <row r="859" spans="1:39" s="1" customFormat="1" ht="12" x14ac:dyDescent="0.2">
      <c r="A859" s="48"/>
      <c r="B859" s="54"/>
      <c r="C859" s="142" t="s">
        <v>59</v>
      </c>
      <c r="D859" s="142"/>
      <c r="E859" s="142"/>
      <c r="F859" s="50" t="s">
        <v>60</v>
      </c>
      <c r="G859" s="65">
        <v>10.8</v>
      </c>
      <c r="H859" s="50"/>
      <c r="I859" s="65">
        <v>10.8</v>
      </c>
      <c r="J859" s="54"/>
      <c r="K859" s="50"/>
      <c r="L859" s="54"/>
      <c r="M859" s="50"/>
      <c r="N859" s="55"/>
      <c r="AB859" s="40"/>
      <c r="AC859" s="47"/>
      <c r="AE859" s="4" t="s">
        <v>59</v>
      </c>
      <c r="AG859" s="47"/>
      <c r="AI859" s="47"/>
      <c r="AK859" s="47"/>
      <c r="AM859" s="47"/>
    </row>
    <row r="860" spans="1:39" s="1" customFormat="1" ht="12" x14ac:dyDescent="0.2">
      <c r="A860" s="48"/>
      <c r="B860" s="54"/>
      <c r="C860" s="149" t="s">
        <v>62</v>
      </c>
      <c r="D860" s="149"/>
      <c r="E860" s="149"/>
      <c r="F860" s="56"/>
      <c r="G860" s="56"/>
      <c r="H860" s="56"/>
      <c r="I860" s="56"/>
      <c r="J860" s="57">
        <v>139.99</v>
      </c>
      <c r="K860" s="56"/>
      <c r="L860" s="57">
        <v>139.99</v>
      </c>
      <c r="M860" s="56"/>
      <c r="N860" s="58"/>
      <c r="U860" s="3"/>
      <c r="AB860" s="40"/>
      <c r="AC860" s="47"/>
      <c r="AF860" s="4" t="s">
        <v>62</v>
      </c>
      <c r="AG860" s="47"/>
      <c r="AI860" s="47"/>
      <c r="AK860" s="47"/>
      <c r="AM860" s="47"/>
    </row>
    <row r="861" spans="1:39" s="1" customFormat="1" ht="12" x14ac:dyDescent="0.2">
      <c r="A861" s="48"/>
      <c r="B861" s="54"/>
      <c r="C861" s="142" t="s">
        <v>63</v>
      </c>
      <c r="D861" s="142"/>
      <c r="E861" s="142"/>
      <c r="F861" s="50"/>
      <c r="G861" s="50"/>
      <c r="H861" s="50"/>
      <c r="I861" s="50"/>
      <c r="J861" s="54"/>
      <c r="K861" s="50"/>
      <c r="L861" s="51">
        <v>139.99</v>
      </c>
      <c r="M861" s="50"/>
      <c r="N861" s="53">
        <v>5703</v>
      </c>
      <c r="AB861" s="40"/>
      <c r="AC861" s="47"/>
      <c r="AE861" s="4" t="s">
        <v>63</v>
      </c>
      <c r="AG861" s="47"/>
      <c r="AI861" s="47"/>
      <c r="AK861" s="47"/>
      <c r="AM861" s="47"/>
    </row>
    <row r="862" spans="1:39" s="1" customFormat="1" ht="22.5" x14ac:dyDescent="0.2">
      <c r="A862" s="48"/>
      <c r="B862" s="54" t="s">
        <v>397</v>
      </c>
      <c r="C862" s="142" t="s">
        <v>398</v>
      </c>
      <c r="D862" s="142"/>
      <c r="E862" s="142"/>
      <c r="F862" s="50" t="s">
        <v>66</v>
      </c>
      <c r="G862" s="59">
        <v>74</v>
      </c>
      <c r="H862" s="50"/>
      <c r="I862" s="59">
        <v>74</v>
      </c>
      <c r="J862" s="54"/>
      <c r="K862" s="50"/>
      <c r="L862" s="51">
        <v>103.59</v>
      </c>
      <c r="M862" s="50"/>
      <c r="N862" s="53">
        <v>4220</v>
      </c>
      <c r="AB862" s="40"/>
      <c r="AC862" s="47"/>
      <c r="AE862" s="4" t="s">
        <v>398</v>
      </c>
      <c r="AG862" s="47"/>
      <c r="AI862" s="47"/>
      <c r="AK862" s="47"/>
      <c r="AM862" s="47"/>
    </row>
    <row r="863" spans="1:39" s="1" customFormat="1" ht="22.5" x14ac:dyDescent="0.2">
      <c r="A863" s="48"/>
      <c r="B863" s="54" t="s">
        <v>399</v>
      </c>
      <c r="C863" s="142" t="s">
        <v>400</v>
      </c>
      <c r="D863" s="142"/>
      <c r="E863" s="142"/>
      <c r="F863" s="50" t="s">
        <v>66</v>
      </c>
      <c r="G863" s="59">
        <v>36</v>
      </c>
      <c r="H863" s="50"/>
      <c r="I863" s="59">
        <v>36</v>
      </c>
      <c r="J863" s="54"/>
      <c r="K863" s="50"/>
      <c r="L863" s="51">
        <v>50.4</v>
      </c>
      <c r="M863" s="50"/>
      <c r="N863" s="53">
        <v>2053</v>
      </c>
      <c r="AB863" s="40"/>
      <c r="AC863" s="47"/>
      <c r="AE863" s="4" t="s">
        <v>400</v>
      </c>
      <c r="AG863" s="47"/>
      <c r="AI863" s="47"/>
      <c r="AK863" s="47"/>
      <c r="AM863" s="47"/>
    </row>
    <row r="864" spans="1:39" s="1" customFormat="1" ht="12" x14ac:dyDescent="0.2">
      <c r="A864" s="60"/>
      <c r="B864" s="61"/>
      <c r="C864" s="144" t="s">
        <v>69</v>
      </c>
      <c r="D864" s="144"/>
      <c r="E864" s="144"/>
      <c r="F864" s="43"/>
      <c r="G864" s="43"/>
      <c r="H864" s="43"/>
      <c r="I864" s="43"/>
      <c r="J864" s="45"/>
      <c r="K864" s="43"/>
      <c r="L864" s="62">
        <v>293.98</v>
      </c>
      <c r="M864" s="56"/>
      <c r="N864" s="63">
        <v>11976</v>
      </c>
      <c r="AB864" s="40"/>
      <c r="AC864" s="47"/>
      <c r="AG864" s="47" t="s">
        <v>69</v>
      </c>
      <c r="AI864" s="47"/>
      <c r="AK864" s="47"/>
      <c r="AM864" s="47"/>
    </row>
    <row r="865" spans="1:39" s="1" customFormat="1" ht="56.25" x14ac:dyDescent="0.2">
      <c r="A865" s="41" t="s">
        <v>438</v>
      </c>
      <c r="B865" s="42" t="s">
        <v>439</v>
      </c>
      <c r="C865" s="144" t="s">
        <v>440</v>
      </c>
      <c r="D865" s="144"/>
      <c r="E865" s="144"/>
      <c r="F865" s="43" t="s">
        <v>55</v>
      </c>
      <c r="G865" s="43"/>
      <c r="H865" s="43"/>
      <c r="I865" s="44">
        <v>2</v>
      </c>
      <c r="J865" s="45"/>
      <c r="K865" s="43"/>
      <c r="L865" s="45"/>
      <c r="M865" s="43"/>
      <c r="N865" s="46"/>
      <c r="AB865" s="40"/>
      <c r="AC865" s="47" t="s">
        <v>440</v>
      </c>
      <c r="AG865" s="47"/>
      <c r="AI865" s="47"/>
      <c r="AK865" s="47"/>
      <c r="AM865" s="47"/>
    </row>
    <row r="866" spans="1:39" s="1" customFormat="1" ht="12" x14ac:dyDescent="0.2">
      <c r="A866" s="48"/>
      <c r="B866" s="49">
        <v>1</v>
      </c>
      <c r="C866" s="142" t="s">
        <v>56</v>
      </c>
      <c r="D866" s="142"/>
      <c r="E866" s="142"/>
      <c r="F866" s="50"/>
      <c r="G866" s="50"/>
      <c r="H866" s="50"/>
      <c r="I866" s="50"/>
      <c r="J866" s="51">
        <v>59.19</v>
      </c>
      <c r="K866" s="50"/>
      <c r="L866" s="51">
        <v>118.38</v>
      </c>
      <c r="M866" s="52">
        <v>40.74</v>
      </c>
      <c r="N866" s="53">
        <v>4823</v>
      </c>
      <c r="AB866" s="40"/>
      <c r="AC866" s="47"/>
      <c r="AD866" s="4" t="s">
        <v>56</v>
      </c>
      <c r="AG866" s="47"/>
      <c r="AI866" s="47"/>
      <c r="AK866" s="47"/>
      <c r="AM866" s="47"/>
    </row>
    <row r="867" spans="1:39" s="1" customFormat="1" ht="12" x14ac:dyDescent="0.2">
      <c r="A867" s="48"/>
      <c r="B867" s="54"/>
      <c r="C867" s="142" t="s">
        <v>59</v>
      </c>
      <c r="D867" s="142"/>
      <c r="E867" s="142"/>
      <c r="F867" s="50" t="s">
        <v>60</v>
      </c>
      <c r="G867" s="65">
        <v>6.3</v>
      </c>
      <c r="H867" s="50"/>
      <c r="I867" s="65">
        <v>12.6</v>
      </c>
      <c r="J867" s="54"/>
      <c r="K867" s="50"/>
      <c r="L867" s="54"/>
      <c r="M867" s="50"/>
      <c r="N867" s="55"/>
      <c r="AB867" s="40"/>
      <c r="AC867" s="47"/>
      <c r="AE867" s="4" t="s">
        <v>59</v>
      </c>
      <c r="AG867" s="47"/>
      <c r="AI867" s="47"/>
      <c r="AK867" s="47"/>
      <c r="AM867" s="47"/>
    </row>
    <row r="868" spans="1:39" s="1" customFormat="1" ht="12" x14ac:dyDescent="0.2">
      <c r="A868" s="48"/>
      <c r="B868" s="54"/>
      <c r="C868" s="149" t="s">
        <v>62</v>
      </c>
      <c r="D868" s="149"/>
      <c r="E868" s="149"/>
      <c r="F868" s="56"/>
      <c r="G868" s="56"/>
      <c r="H868" s="56"/>
      <c r="I868" s="56"/>
      <c r="J868" s="57">
        <v>59.19</v>
      </c>
      <c r="K868" s="56"/>
      <c r="L868" s="57">
        <v>118.38</v>
      </c>
      <c r="M868" s="56"/>
      <c r="N868" s="58"/>
      <c r="U868" s="3"/>
      <c r="AB868" s="40"/>
      <c r="AC868" s="47"/>
      <c r="AF868" s="4" t="s">
        <v>62</v>
      </c>
      <c r="AG868" s="47"/>
      <c r="AI868" s="47"/>
      <c r="AK868" s="47"/>
      <c r="AM868" s="47"/>
    </row>
    <row r="869" spans="1:39" s="1" customFormat="1" ht="12" x14ac:dyDescent="0.2">
      <c r="A869" s="48"/>
      <c r="B869" s="54"/>
      <c r="C869" s="142" t="s">
        <v>63</v>
      </c>
      <c r="D869" s="142"/>
      <c r="E869" s="142"/>
      <c r="F869" s="50"/>
      <c r="G869" s="50"/>
      <c r="H869" s="50"/>
      <c r="I869" s="50"/>
      <c r="J869" s="54"/>
      <c r="K869" s="50"/>
      <c r="L869" s="51">
        <v>118.38</v>
      </c>
      <c r="M869" s="50"/>
      <c r="N869" s="53">
        <v>4823</v>
      </c>
      <c r="AB869" s="40"/>
      <c r="AC869" s="47"/>
      <c r="AE869" s="4" t="s">
        <v>63</v>
      </c>
      <c r="AG869" s="47"/>
      <c r="AI869" s="47"/>
      <c r="AK869" s="47"/>
      <c r="AM869" s="47"/>
    </row>
    <row r="870" spans="1:39" s="1" customFormat="1" ht="22.5" x14ac:dyDescent="0.2">
      <c r="A870" s="48"/>
      <c r="B870" s="54" t="s">
        <v>397</v>
      </c>
      <c r="C870" s="142" t="s">
        <v>398</v>
      </c>
      <c r="D870" s="142"/>
      <c r="E870" s="142"/>
      <c r="F870" s="50" t="s">
        <v>66</v>
      </c>
      <c r="G870" s="59">
        <v>74</v>
      </c>
      <c r="H870" s="50"/>
      <c r="I870" s="59">
        <v>74</v>
      </c>
      <c r="J870" s="54"/>
      <c r="K870" s="50"/>
      <c r="L870" s="51">
        <v>87.6</v>
      </c>
      <c r="M870" s="50"/>
      <c r="N870" s="53">
        <v>3569</v>
      </c>
      <c r="AB870" s="40"/>
      <c r="AC870" s="47"/>
      <c r="AE870" s="4" t="s">
        <v>398</v>
      </c>
      <c r="AG870" s="47"/>
      <c r="AI870" s="47"/>
      <c r="AK870" s="47"/>
      <c r="AM870" s="47"/>
    </row>
    <row r="871" spans="1:39" s="1" customFormat="1" ht="22.5" x14ac:dyDescent="0.2">
      <c r="A871" s="48"/>
      <c r="B871" s="54" t="s">
        <v>399</v>
      </c>
      <c r="C871" s="142" t="s">
        <v>400</v>
      </c>
      <c r="D871" s="142"/>
      <c r="E871" s="142"/>
      <c r="F871" s="50" t="s">
        <v>66</v>
      </c>
      <c r="G871" s="59">
        <v>36</v>
      </c>
      <c r="H871" s="50"/>
      <c r="I871" s="59">
        <v>36</v>
      </c>
      <c r="J871" s="54"/>
      <c r="K871" s="50"/>
      <c r="L871" s="51">
        <v>42.62</v>
      </c>
      <c r="M871" s="50"/>
      <c r="N871" s="53">
        <v>1736</v>
      </c>
      <c r="AB871" s="40"/>
      <c r="AC871" s="47"/>
      <c r="AE871" s="4" t="s">
        <v>400</v>
      </c>
      <c r="AG871" s="47"/>
      <c r="AI871" s="47"/>
      <c r="AK871" s="47"/>
      <c r="AM871" s="47"/>
    </row>
    <row r="872" spans="1:39" s="1" customFormat="1" ht="12" x14ac:dyDescent="0.2">
      <c r="A872" s="60"/>
      <c r="B872" s="61"/>
      <c r="C872" s="144" t="s">
        <v>69</v>
      </c>
      <c r="D872" s="144"/>
      <c r="E872" s="144"/>
      <c r="F872" s="43"/>
      <c r="G872" s="43"/>
      <c r="H872" s="43"/>
      <c r="I872" s="43"/>
      <c r="J872" s="45"/>
      <c r="K872" s="43"/>
      <c r="L872" s="62">
        <v>248.6</v>
      </c>
      <c r="M872" s="56"/>
      <c r="N872" s="63">
        <v>10128</v>
      </c>
      <c r="AB872" s="40"/>
      <c r="AC872" s="47"/>
      <c r="AG872" s="47" t="s">
        <v>69</v>
      </c>
      <c r="AI872" s="47"/>
      <c r="AK872" s="47"/>
      <c r="AM872" s="47"/>
    </row>
    <row r="873" spans="1:39" s="1" customFormat="1" ht="56.25" x14ac:dyDescent="0.2">
      <c r="A873" s="41" t="s">
        <v>441</v>
      </c>
      <c r="B873" s="42" t="s">
        <v>442</v>
      </c>
      <c r="C873" s="144" t="s">
        <v>443</v>
      </c>
      <c r="D873" s="144"/>
      <c r="E873" s="144"/>
      <c r="F873" s="43" t="s">
        <v>55</v>
      </c>
      <c r="G873" s="43"/>
      <c r="H873" s="43"/>
      <c r="I873" s="44">
        <v>2</v>
      </c>
      <c r="J873" s="45"/>
      <c r="K873" s="43"/>
      <c r="L873" s="45"/>
      <c r="M873" s="43"/>
      <c r="N873" s="46"/>
      <c r="AB873" s="40"/>
      <c r="AC873" s="47" t="s">
        <v>443</v>
      </c>
      <c r="AG873" s="47"/>
      <c r="AI873" s="47"/>
      <c r="AK873" s="47"/>
      <c r="AM873" s="47"/>
    </row>
    <row r="874" spans="1:39" s="1" customFormat="1" ht="12" x14ac:dyDescent="0.2">
      <c r="A874" s="48"/>
      <c r="B874" s="49">
        <v>1</v>
      </c>
      <c r="C874" s="142" t="s">
        <v>56</v>
      </c>
      <c r="D874" s="142"/>
      <c r="E874" s="142"/>
      <c r="F874" s="50"/>
      <c r="G874" s="50"/>
      <c r="H874" s="50"/>
      <c r="I874" s="50"/>
      <c r="J874" s="51">
        <v>33.83</v>
      </c>
      <c r="K874" s="50"/>
      <c r="L874" s="51">
        <v>67.66</v>
      </c>
      <c r="M874" s="52">
        <v>40.74</v>
      </c>
      <c r="N874" s="53">
        <v>2756</v>
      </c>
      <c r="AB874" s="40"/>
      <c r="AC874" s="47"/>
      <c r="AD874" s="4" t="s">
        <v>56</v>
      </c>
      <c r="AG874" s="47"/>
      <c r="AI874" s="47"/>
      <c r="AK874" s="47"/>
      <c r="AM874" s="47"/>
    </row>
    <row r="875" spans="1:39" s="1" customFormat="1" ht="12" x14ac:dyDescent="0.2">
      <c r="A875" s="48"/>
      <c r="B875" s="54"/>
      <c r="C875" s="142" t="s">
        <v>59</v>
      </c>
      <c r="D875" s="142"/>
      <c r="E875" s="142"/>
      <c r="F875" s="50" t="s">
        <v>60</v>
      </c>
      <c r="G875" s="65">
        <v>3.6</v>
      </c>
      <c r="H875" s="50"/>
      <c r="I875" s="65">
        <v>7.2</v>
      </c>
      <c r="J875" s="54"/>
      <c r="K875" s="50"/>
      <c r="L875" s="54"/>
      <c r="M875" s="50"/>
      <c r="N875" s="55"/>
      <c r="AB875" s="40"/>
      <c r="AC875" s="47"/>
      <c r="AE875" s="4" t="s">
        <v>59</v>
      </c>
      <c r="AG875" s="47"/>
      <c r="AI875" s="47"/>
      <c r="AK875" s="47"/>
      <c r="AM875" s="47"/>
    </row>
    <row r="876" spans="1:39" s="1" customFormat="1" ht="12" x14ac:dyDescent="0.2">
      <c r="A876" s="48"/>
      <c r="B876" s="54"/>
      <c r="C876" s="149" t="s">
        <v>62</v>
      </c>
      <c r="D876" s="149"/>
      <c r="E876" s="149"/>
      <c r="F876" s="56"/>
      <c r="G876" s="56"/>
      <c r="H876" s="56"/>
      <c r="I876" s="56"/>
      <c r="J876" s="57">
        <v>33.83</v>
      </c>
      <c r="K876" s="56"/>
      <c r="L876" s="57">
        <v>67.66</v>
      </c>
      <c r="M876" s="56"/>
      <c r="N876" s="58"/>
      <c r="U876" s="3"/>
      <c r="AB876" s="40"/>
      <c r="AC876" s="47"/>
      <c r="AF876" s="4" t="s">
        <v>62</v>
      </c>
      <c r="AG876" s="47"/>
      <c r="AI876" s="47"/>
      <c r="AK876" s="47"/>
      <c r="AM876" s="47"/>
    </row>
    <row r="877" spans="1:39" s="1" customFormat="1" ht="12" x14ac:dyDescent="0.2">
      <c r="A877" s="48"/>
      <c r="B877" s="54"/>
      <c r="C877" s="142" t="s">
        <v>63</v>
      </c>
      <c r="D877" s="142"/>
      <c r="E877" s="142"/>
      <c r="F877" s="50"/>
      <c r="G877" s="50"/>
      <c r="H877" s="50"/>
      <c r="I877" s="50"/>
      <c r="J877" s="54"/>
      <c r="K877" s="50"/>
      <c r="L877" s="51">
        <v>67.66</v>
      </c>
      <c r="M877" s="50"/>
      <c r="N877" s="53">
        <v>2756</v>
      </c>
      <c r="AB877" s="40"/>
      <c r="AC877" s="47"/>
      <c r="AE877" s="4" t="s">
        <v>63</v>
      </c>
      <c r="AG877" s="47"/>
      <c r="AI877" s="47"/>
      <c r="AK877" s="47"/>
      <c r="AM877" s="47"/>
    </row>
    <row r="878" spans="1:39" s="1" customFormat="1" ht="22.5" x14ac:dyDescent="0.2">
      <c r="A878" s="48"/>
      <c r="B878" s="54" t="s">
        <v>397</v>
      </c>
      <c r="C878" s="142" t="s">
        <v>398</v>
      </c>
      <c r="D878" s="142"/>
      <c r="E878" s="142"/>
      <c r="F878" s="50" t="s">
        <v>66</v>
      </c>
      <c r="G878" s="59">
        <v>74</v>
      </c>
      <c r="H878" s="50"/>
      <c r="I878" s="59">
        <v>74</v>
      </c>
      <c r="J878" s="54"/>
      <c r="K878" s="50"/>
      <c r="L878" s="51">
        <v>50.07</v>
      </c>
      <c r="M878" s="50"/>
      <c r="N878" s="53">
        <v>2039</v>
      </c>
      <c r="AB878" s="40"/>
      <c r="AC878" s="47"/>
      <c r="AE878" s="4" t="s">
        <v>398</v>
      </c>
      <c r="AG878" s="47"/>
      <c r="AI878" s="47"/>
      <c r="AK878" s="47"/>
      <c r="AM878" s="47"/>
    </row>
    <row r="879" spans="1:39" s="1" customFormat="1" ht="22.5" x14ac:dyDescent="0.2">
      <c r="A879" s="48"/>
      <c r="B879" s="54" t="s">
        <v>399</v>
      </c>
      <c r="C879" s="142" t="s">
        <v>400</v>
      </c>
      <c r="D879" s="142"/>
      <c r="E879" s="142"/>
      <c r="F879" s="50" t="s">
        <v>66</v>
      </c>
      <c r="G879" s="59">
        <v>36</v>
      </c>
      <c r="H879" s="50"/>
      <c r="I879" s="59">
        <v>36</v>
      </c>
      <c r="J879" s="54"/>
      <c r="K879" s="50"/>
      <c r="L879" s="51">
        <v>24.36</v>
      </c>
      <c r="M879" s="50"/>
      <c r="N879" s="64">
        <v>992</v>
      </c>
      <c r="AB879" s="40"/>
      <c r="AC879" s="47"/>
      <c r="AE879" s="4" t="s">
        <v>400</v>
      </c>
      <c r="AG879" s="47"/>
      <c r="AI879" s="47"/>
      <c r="AK879" s="47"/>
      <c r="AM879" s="47"/>
    </row>
    <row r="880" spans="1:39" s="1" customFormat="1" ht="12" x14ac:dyDescent="0.2">
      <c r="A880" s="60"/>
      <c r="B880" s="61"/>
      <c r="C880" s="144" t="s">
        <v>69</v>
      </c>
      <c r="D880" s="144"/>
      <c r="E880" s="144"/>
      <c r="F880" s="43"/>
      <c r="G880" s="43"/>
      <c r="H880" s="43"/>
      <c r="I880" s="43"/>
      <c r="J880" s="45"/>
      <c r="K880" s="43"/>
      <c r="L880" s="62">
        <v>142.09</v>
      </c>
      <c r="M880" s="56"/>
      <c r="N880" s="63">
        <v>5787</v>
      </c>
      <c r="AB880" s="40"/>
      <c r="AC880" s="47"/>
      <c r="AG880" s="47" t="s">
        <v>69</v>
      </c>
      <c r="AI880" s="47"/>
      <c r="AK880" s="47"/>
      <c r="AM880" s="47"/>
    </row>
    <row r="881" spans="1:39" s="1" customFormat="1" ht="33.75" x14ac:dyDescent="0.2">
      <c r="A881" s="41" t="s">
        <v>444</v>
      </c>
      <c r="B881" s="42" t="s">
        <v>445</v>
      </c>
      <c r="C881" s="144" t="s">
        <v>446</v>
      </c>
      <c r="D881" s="144"/>
      <c r="E881" s="144"/>
      <c r="F881" s="43" t="s">
        <v>55</v>
      </c>
      <c r="G881" s="43"/>
      <c r="H881" s="43"/>
      <c r="I881" s="44">
        <v>1</v>
      </c>
      <c r="J881" s="45"/>
      <c r="K881" s="43"/>
      <c r="L881" s="45"/>
      <c r="M881" s="43"/>
      <c r="N881" s="46"/>
      <c r="AB881" s="40"/>
      <c r="AC881" s="47" t="s">
        <v>446</v>
      </c>
      <c r="AG881" s="47"/>
      <c r="AI881" s="47"/>
      <c r="AK881" s="47"/>
      <c r="AM881" s="47"/>
    </row>
    <row r="882" spans="1:39" s="1" customFormat="1" ht="12" x14ac:dyDescent="0.2">
      <c r="A882" s="48"/>
      <c r="B882" s="49">
        <v>1</v>
      </c>
      <c r="C882" s="142" t="s">
        <v>56</v>
      </c>
      <c r="D882" s="142"/>
      <c r="E882" s="142"/>
      <c r="F882" s="50"/>
      <c r="G882" s="50"/>
      <c r="H882" s="50"/>
      <c r="I882" s="50"/>
      <c r="J882" s="51">
        <v>10.5</v>
      </c>
      <c r="K882" s="50"/>
      <c r="L882" s="51">
        <v>10.5</v>
      </c>
      <c r="M882" s="52">
        <v>40.74</v>
      </c>
      <c r="N882" s="64">
        <v>428</v>
      </c>
      <c r="AB882" s="40"/>
      <c r="AC882" s="47"/>
      <c r="AD882" s="4" t="s">
        <v>56</v>
      </c>
      <c r="AG882" s="47"/>
      <c r="AI882" s="47"/>
      <c r="AK882" s="47"/>
      <c r="AM882" s="47"/>
    </row>
    <row r="883" spans="1:39" s="1" customFormat="1" ht="12" x14ac:dyDescent="0.2">
      <c r="A883" s="48"/>
      <c r="B883" s="54"/>
      <c r="C883" s="142" t="s">
        <v>59</v>
      </c>
      <c r="D883" s="142"/>
      <c r="E883" s="142"/>
      <c r="F883" s="50" t="s">
        <v>60</v>
      </c>
      <c r="G883" s="52">
        <v>0.82</v>
      </c>
      <c r="H883" s="50"/>
      <c r="I883" s="52">
        <v>0.82</v>
      </c>
      <c r="J883" s="54"/>
      <c r="K883" s="50"/>
      <c r="L883" s="54"/>
      <c r="M883" s="50"/>
      <c r="N883" s="55"/>
      <c r="AB883" s="40"/>
      <c r="AC883" s="47"/>
      <c r="AE883" s="4" t="s">
        <v>59</v>
      </c>
      <c r="AG883" s="47"/>
      <c r="AI883" s="47"/>
      <c r="AK883" s="47"/>
      <c r="AM883" s="47"/>
    </row>
    <row r="884" spans="1:39" s="1" customFormat="1" ht="12" x14ac:dyDescent="0.2">
      <c r="A884" s="48"/>
      <c r="B884" s="54"/>
      <c r="C884" s="149" t="s">
        <v>62</v>
      </c>
      <c r="D884" s="149"/>
      <c r="E884" s="149"/>
      <c r="F884" s="56"/>
      <c r="G884" s="56"/>
      <c r="H884" s="56"/>
      <c r="I884" s="56"/>
      <c r="J884" s="57">
        <v>10.5</v>
      </c>
      <c r="K884" s="56"/>
      <c r="L884" s="57">
        <v>10.5</v>
      </c>
      <c r="M884" s="56"/>
      <c r="N884" s="58"/>
      <c r="U884" s="3"/>
      <c r="AB884" s="40"/>
      <c r="AC884" s="47"/>
      <c r="AF884" s="4" t="s">
        <v>62</v>
      </c>
      <c r="AG884" s="47"/>
      <c r="AI884" s="47"/>
      <c r="AK884" s="47"/>
      <c r="AM884" s="47"/>
    </row>
    <row r="885" spans="1:39" s="1" customFormat="1" ht="12" x14ac:dyDescent="0.2">
      <c r="A885" s="48"/>
      <c r="B885" s="54"/>
      <c r="C885" s="142" t="s">
        <v>63</v>
      </c>
      <c r="D885" s="142"/>
      <c r="E885" s="142"/>
      <c r="F885" s="50"/>
      <c r="G885" s="50"/>
      <c r="H885" s="50"/>
      <c r="I885" s="50"/>
      <c r="J885" s="54"/>
      <c r="K885" s="50"/>
      <c r="L885" s="51">
        <v>10.5</v>
      </c>
      <c r="M885" s="50"/>
      <c r="N885" s="64">
        <v>428</v>
      </c>
      <c r="AB885" s="40"/>
      <c r="AC885" s="47"/>
      <c r="AE885" s="4" t="s">
        <v>63</v>
      </c>
      <c r="AG885" s="47"/>
      <c r="AI885" s="47"/>
      <c r="AK885" s="47"/>
      <c r="AM885" s="47"/>
    </row>
    <row r="886" spans="1:39" s="1" customFormat="1" ht="22.5" x14ac:dyDescent="0.2">
      <c r="A886" s="48"/>
      <c r="B886" s="54" t="s">
        <v>397</v>
      </c>
      <c r="C886" s="142" t="s">
        <v>398</v>
      </c>
      <c r="D886" s="142"/>
      <c r="E886" s="142"/>
      <c r="F886" s="50" t="s">
        <v>66</v>
      </c>
      <c r="G886" s="59">
        <v>74</v>
      </c>
      <c r="H886" s="50"/>
      <c r="I886" s="59">
        <v>74</v>
      </c>
      <c r="J886" s="54"/>
      <c r="K886" s="50"/>
      <c r="L886" s="51">
        <v>7.77</v>
      </c>
      <c r="M886" s="50"/>
      <c r="N886" s="64">
        <v>317</v>
      </c>
      <c r="AB886" s="40"/>
      <c r="AC886" s="47"/>
      <c r="AE886" s="4" t="s">
        <v>398</v>
      </c>
      <c r="AG886" s="47"/>
      <c r="AI886" s="47"/>
      <c r="AK886" s="47"/>
      <c r="AM886" s="47"/>
    </row>
    <row r="887" spans="1:39" s="1" customFormat="1" ht="22.5" x14ac:dyDescent="0.2">
      <c r="A887" s="48"/>
      <c r="B887" s="54" t="s">
        <v>399</v>
      </c>
      <c r="C887" s="142" t="s">
        <v>400</v>
      </c>
      <c r="D887" s="142"/>
      <c r="E887" s="142"/>
      <c r="F887" s="50" t="s">
        <v>66</v>
      </c>
      <c r="G887" s="59">
        <v>36</v>
      </c>
      <c r="H887" s="50"/>
      <c r="I887" s="59">
        <v>36</v>
      </c>
      <c r="J887" s="54"/>
      <c r="K887" s="50"/>
      <c r="L887" s="51">
        <v>3.78</v>
      </c>
      <c r="M887" s="50"/>
      <c r="N887" s="64">
        <v>154</v>
      </c>
      <c r="AB887" s="40"/>
      <c r="AC887" s="47"/>
      <c r="AE887" s="4" t="s">
        <v>400</v>
      </c>
      <c r="AG887" s="47"/>
      <c r="AI887" s="47"/>
      <c r="AK887" s="47"/>
      <c r="AM887" s="47"/>
    </row>
    <row r="888" spans="1:39" s="1" customFormat="1" ht="12" x14ac:dyDescent="0.2">
      <c r="A888" s="60"/>
      <c r="B888" s="61"/>
      <c r="C888" s="144" t="s">
        <v>69</v>
      </c>
      <c r="D888" s="144"/>
      <c r="E888" s="144"/>
      <c r="F888" s="43"/>
      <c r="G888" s="43"/>
      <c r="H888" s="43"/>
      <c r="I888" s="43"/>
      <c r="J888" s="45"/>
      <c r="K888" s="43"/>
      <c r="L888" s="62">
        <v>22.05</v>
      </c>
      <c r="M888" s="56"/>
      <c r="N888" s="78">
        <v>899</v>
      </c>
      <c r="AB888" s="40"/>
      <c r="AC888" s="47"/>
      <c r="AG888" s="47" t="s">
        <v>69</v>
      </c>
      <c r="AI888" s="47"/>
      <c r="AK888" s="47"/>
      <c r="AM888" s="47"/>
    </row>
    <row r="889" spans="1:39" s="1" customFormat="1" ht="33.75" x14ac:dyDescent="0.2">
      <c r="A889" s="41" t="s">
        <v>447</v>
      </c>
      <c r="B889" s="42" t="s">
        <v>448</v>
      </c>
      <c r="C889" s="144" t="s">
        <v>449</v>
      </c>
      <c r="D889" s="144"/>
      <c r="E889" s="144"/>
      <c r="F889" s="43" t="s">
        <v>55</v>
      </c>
      <c r="G889" s="43"/>
      <c r="H889" s="43"/>
      <c r="I889" s="44">
        <v>1</v>
      </c>
      <c r="J889" s="45"/>
      <c r="K889" s="43"/>
      <c r="L889" s="45"/>
      <c r="M889" s="43"/>
      <c r="N889" s="46"/>
      <c r="AB889" s="40"/>
      <c r="AC889" s="47" t="s">
        <v>449</v>
      </c>
      <c r="AG889" s="47"/>
      <c r="AI889" s="47"/>
      <c r="AK889" s="47"/>
      <c r="AM889" s="47"/>
    </row>
    <row r="890" spans="1:39" s="1" customFormat="1" ht="12" x14ac:dyDescent="0.2">
      <c r="A890" s="48"/>
      <c r="B890" s="49">
        <v>1</v>
      </c>
      <c r="C890" s="142" t="s">
        <v>56</v>
      </c>
      <c r="D890" s="142"/>
      <c r="E890" s="142"/>
      <c r="F890" s="50"/>
      <c r="G890" s="50"/>
      <c r="H890" s="50"/>
      <c r="I890" s="50"/>
      <c r="J890" s="51">
        <v>20.75</v>
      </c>
      <c r="K890" s="50"/>
      <c r="L890" s="51">
        <v>20.75</v>
      </c>
      <c r="M890" s="52">
        <v>40.74</v>
      </c>
      <c r="N890" s="64">
        <v>845</v>
      </c>
      <c r="AB890" s="40"/>
      <c r="AC890" s="47"/>
      <c r="AD890" s="4" t="s">
        <v>56</v>
      </c>
      <c r="AG890" s="47"/>
      <c r="AI890" s="47"/>
      <c r="AK890" s="47"/>
      <c r="AM890" s="47"/>
    </row>
    <row r="891" spans="1:39" s="1" customFormat="1" ht="12" x14ac:dyDescent="0.2">
      <c r="A891" s="48"/>
      <c r="B891" s="54"/>
      <c r="C891" s="142" t="s">
        <v>59</v>
      </c>
      <c r="D891" s="142"/>
      <c r="E891" s="142"/>
      <c r="F891" s="50" t="s">
        <v>60</v>
      </c>
      <c r="G891" s="52">
        <v>1.62</v>
      </c>
      <c r="H891" s="50"/>
      <c r="I891" s="52">
        <v>1.62</v>
      </c>
      <c r="J891" s="54"/>
      <c r="K891" s="50"/>
      <c r="L891" s="54"/>
      <c r="M891" s="50"/>
      <c r="N891" s="55"/>
      <c r="AB891" s="40"/>
      <c r="AC891" s="47"/>
      <c r="AE891" s="4" t="s">
        <v>59</v>
      </c>
      <c r="AG891" s="47"/>
      <c r="AI891" s="47"/>
      <c r="AK891" s="47"/>
      <c r="AM891" s="47"/>
    </row>
    <row r="892" spans="1:39" s="1" customFormat="1" ht="12" x14ac:dyDescent="0.2">
      <c r="A892" s="48"/>
      <c r="B892" s="54"/>
      <c r="C892" s="149" t="s">
        <v>62</v>
      </c>
      <c r="D892" s="149"/>
      <c r="E892" s="149"/>
      <c r="F892" s="56"/>
      <c r="G892" s="56"/>
      <c r="H892" s="56"/>
      <c r="I892" s="56"/>
      <c r="J892" s="57">
        <v>20.75</v>
      </c>
      <c r="K892" s="56"/>
      <c r="L892" s="57">
        <v>20.75</v>
      </c>
      <c r="M892" s="56"/>
      <c r="N892" s="58"/>
      <c r="U892" s="3"/>
      <c r="AB892" s="40"/>
      <c r="AC892" s="47"/>
      <c r="AF892" s="4" t="s">
        <v>62</v>
      </c>
      <c r="AG892" s="47"/>
      <c r="AI892" s="47"/>
      <c r="AK892" s="47"/>
      <c r="AM892" s="47"/>
    </row>
    <row r="893" spans="1:39" s="1" customFormat="1" ht="12" x14ac:dyDescent="0.2">
      <c r="A893" s="48"/>
      <c r="B893" s="54"/>
      <c r="C893" s="142" t="s">
        <v>63</v>
      </c>
      <c r="D893" s="142"/>
      <c r="E893" s="142"/>
      <c r="F893" s="50"/>
      <c r="G893" s="50"/>
      <c r="H893" s="50"/>
      <c r="I893" s="50"/>
      <c r="J893" s="54"/>
      <c r="K893" s="50"/>
      <c r="L893" s="51">
        <v>20.75</v>
      </c>
      <c r="M893" s="50"/>
      <c r="N893" s="64">
        <v>845</v>
      </c>
      <c r="AB893" s="40"/>
      <c r="AC893" s="47"/>
      <c r="AE893" s="4" t="s">
        <v>63</v>
      </c>
      <c r="AG893" s="47"/>
      <c r="AI893" s="47"/>
      <c r="AK893" s="47"/>
      <c r="AM893" s="47"/>
    </row>
    <row r="894" spans="1:39" s="1" customFormat="1" ht="22.5" x14ac:dyDescent="0.2">
      <c r="A894" s="48"/>
      <c r="B894" s="54" t="s">
        <v>397</v>
      </c>
      <c r="C894" s="142" t="s">
        <v>398</v>
      </c>
      <c r="D894" s="142"/>
      <c r="E894" s="142"/>
      <c r="F894" s="50" t="s">
        <v>66</v>
      </c>
      <c r="G894" s="59">
        <v>74</v>
      </c>
      <c r="H894" s="50"/>
      <c r="I894" s="59">
        <v>74</v>
      </c>
      <c r="J894" s="54"/>
      <c r="K894" s="50"/>
      <c r="L894" s="51">
        <v>15.36</v>
      </c>
      <c r="M894" s="50"/>
      <c r="N894" s="64">
        <v>625</v>
      </c>
      <c r="AB894" s="40"/>
      <c r="AC894" s="47"/>
      <c r="AE894" s="4" t="s">
        <v>398</v>
      </c>
      <c r="AG894" s="47"/>
      <c r="AI894" s="47"/>
      <c r="AK894" s="47"/>
      <c r="AM894" s="47"/>
    </row>
    <row r="895" spans="1:39" s="1" customFormat="1" ht="22.5" x14ac:dyDescent="0.2">
      <c r="A895" s="48"/>
      <c r="B895" s="54" t="s">
        <v>399</v>
      </c>
      <c r="C895" s="142" t="s">
        <v>400</v>
      </c>
      <c r="D895" s="142"/>
      <c r="E895" s="142"/>
      <c r="F895" s="50" t="s">
        <v>66</v>
      </c>
      <c r="G895" s="59">
        <v>36</v>
      </c>
      <c r="H895" s="50"/>
      <c r="I895" s="59">
        <v>36</v>
      </c>
      <c r="J895" s="54"/>
      <c r="K895" s="50"/>
      <c r="L895" s="51">
        <v>7.47</v>
      </c>
      <c r="M895" s="50"/>
      <c r="N895" s="64">
        <v>304</v>
      </c>
      <c r="AB895" s="40"/>
      <c r="AC895" s="47"/>
      <c r="AE895" s="4" t="s">
        <v>400</v>
      </c>
      <c r="AG895" s="47"/>
      <c r="AI895" s="47"/>
      <c r="AK895" s="47"/>
      <c r="AM895" s="47"/>
    </row>
    <row r="896" spans="1:39" s="1" customFormat="1" ht="12" x14ac:dyDescent="0.2">
      <c r="A896" s="60"/>
      <c r="B896" s="61"/>
      <c r="C896" s="144" t="s">
        <v>69</v>
      </c>
      <c r="D896" s="144"/>
      <c r="E896" s="144"/>
      <c r="F896" s="43"/>
      <c r="G896" s="43"/>
      <c r="H896" s="43"/>
      <c r="I896" s="43"/>
      <c r="J896" s="45"/>
      <c r="K896" s="43"/>
      <c r="L896" s="62">
        <v>43.58</v>
      </c>
      <c r="M896" s="56"/>
      <c r="N896" s="63">
        <v>1774</v>
      </c>
      <c r="AB896" s="40"/>
      <c r="AC896" s="47"/>
      <c r="AG896" s="47" t="s">
        <v>69</v>
      </c>
      <c r="AI896" s="47"/>
      <c r="AK896" s="47"/>
      <c r="AM896" s="47"/>
    </row>
    <row r="897" spans="1:39" s="1" customFormat="1" ht="33.75" x14ac:dyDescent="0.2">
      <c r="A897" s="41" t="s">
        <v>450</v>
      </c>
      <c r="B897" s="42" t="s">
        <v>405</v>
      </c>
      <c r="C897" s="144" t="s">
        <v>406</v>
      </c>
      <c r="D897" s="144"/>
      <c r="E897" s="144"/>
      <c r="F897" s="43" t="s">
        <v>407</v>
      </c>
      <c r="G897" s="43"/>
      <c r="H897" s="43"/>
      <c r="I897" s="96">
        <v>0.12</v>
      </c>
      <c r="J897" s="45"/>
      <c r="K897" s="43"/>
      <c r="L897" s="45"/>
      <c r="M897" s="43"/>
      <c r="N897" s="46"/>
      <c r="AB897" s="40"/>
      <c r="AC897" s="47" t="s">
        <v>406</v>
      </c>
      <c r="AG897" s="47"/>
      <c r="AI897" s="47"/>
      <c r="AK897" s="47"/>
      <c r="AM897" s="47"/>
    </row>
    <row r="898" spans="1:39" s="1" customFormat="1" ht="12" x14ac:dyDescent="0.2">
      <c r="A898" s="69"/>
      <c r="B898" s="9"/>
      <c r="C898" s="142" t="s">
        <v>422</v>
      </c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5"/>
      <c r="AB898" s="40"/>
      <c r="AC898" s="47"/>
      <c r="AG898" s="47"/>
      <c r="AH898" s="4" t="s">
        <v>422</v>
      </c>
      <c r="AI898" s="47"/>
      <c r="AK898" s="47"/>
      <c r="AM898" s="47"/>
    </row>
    <row r="899" spans="1:39" s="1" customFormat="1" ht="12" x14ac:dyDescent="0.2">
      <c r="A899" s="48"/>
      <c r="B899" s="49">
        <v>1</v>
      </c>
      <c r="C899" s="142" t="s">
        <v>56</v>
      </c>
      <c r="D899" s="142"/>
      <c r="E899" s="142"/>
      <c r="F899" s="50"/>
      <c r="G899" s="50"/>
      <c r="H899" s="50"/>
      <c r="I899" s="50"/>
      <c r="J899" s="51">
        <v>165.95</v>
      </c>
      <c r="K899" s="50"/>
      <c r="L899" s="51">
        <v>19.91</v>
      </c>
      <c r="M899" s="52">
        <v>40.74</v>
      </c>
      <c r="N899" s="64">
        <v>811</v>
      </c>
      <c r="AB899" s="40"/>
      <c r="AC899" s="47"/>
      <c r="AD899" s="4" t="s">
        <v>56</v>
      </c>
      <c r="AG899" s="47"/>
      <c r="AI899" s="47"/>
      <c r="AK899" s="47"/>
      <c r="AM899" s="47"/>
    </row>
    <row r="900" spans="1:39" s="1" customFormat="1" ht="12" x14ac:dyDescent="0.2">
      <c r="A900" s="48"/>
      <c r="B900" s="54"/>
      <c r="C900" s="142" t="s">
        <v>59</v>
      </c>
      <c r="D900" s="142"/>
      <c r="E900" s="142"/>
      <c r="F900" s="50" t="s">
        <v>60</v>
      </c>
      <c r="G900" s="52">
        <v>12.96</v>
      </c>
      <c r="H900" s="50"/>
      <c r="I900" s="71">
        <v>1.5551999999999999</v>
      </c>
      <c r="J900" s="54"/>
      <c r="K900" s="50"/>
      <c r="L900" s="54"/>
      <c r="M900" s="50"/>
      <c r="N900" s="55"/>
      <c r="AB900" s="40"/>
      <c r="AC900" s="47"/>
      <c r="AE900" s="4" t="s">
        <v>59</v>
      </c>
      <c r="AG900" s="47"/>
      <c r="AI900" s="47"/>
      <c r="AK900" s="47"/>
      <c r="AM900" s="47"/>
    </row>
    <row r="901" spans="1:39" s="1" customFormat="1" ht="12" x14ac:dyDescent="0.2">
      <c r="A901" s="48"/>
      <c r="B901" s="54"/>
      <c r="C901" s="149" t="s">
        <v>62</v>
      </c>
      <c r="D901" s="149"/>
      <c r="E901" s="149"/>
      <c r="F901" s="56"/>
      <c r="G901" s="56"/>
      <c r="H901" s="56"/>
      <c r="I901" s="56"/>
      <c r="J901" s="57">
        <v>165.95</v>
      </c>
      <c r="K901" s="56"/>
      <c r="L901" s="57">
        <v>19.91</v>
      </c>
      <c r="M901" s="56"/>
      <c r="N901" s="58"/>
      <c r="U901" s="3"/>
      <c r="AB901" s="40"/>
      <c r="AC901" s="47"/>
      <c r="AF901" s="4" t="s">
        <v>62</v>
      </c>
      <c r="AG901" s="47"/>
      <c r="AI901" s="47"/>
      <c r="AK901" s="47"/>
      <c r="AM901" s="47"/>
    </row>
    <row r="902" spans="1:39" s="1" customFormat="1" ht="12" x14ac:dyDescent="0.2">
      <c r="A902" s="48"/>
      <c r="B902" s="54"/>
      <c r="C902" s="142" t="s">
        <v>63</v>
      </c>
      <c r="D902" s="142"/>
      <c r="E902" s="142"/>
      <c r="F902" s="50"/>
      <c r="G902" s="50"/>
      <c r="H902" s="50"/>
      <c r="I902" s="50"/>
      <c r="J902" s="54"/>
      <c r="K902" s="50"/>
      <c r="L902" s="51">
        <v>19.91</v>
      </c>
      <c r="M902" s="50"/>
      <c r="N902" s="64">
        <v>811</v>
      </c>
      <c r="AB902" s="40"/>
      <c r="AC902" s="47"/>
      <c r="AE902" s="4" t="s">
        <v>63</v>
      </c>
      <c r="AG902" s="47"/>
      <c r="AI902" s="47"/>
      <c r="AK902" s="47"/>
      <c r="AM902" s="47"/>
    </row>
    <row r="903" spans="1:39" s="1" customFormat="1" ht="22.5" x14ac:dyDescent="0.2">
      <c r="A903" s="48"/>
      <c r="B903" s="54" t="s">
        <v>397</v>
      </c>
      <c r="C903" s="142" t="s">
        <v>398</v>
      </c>
      <c r="D903" s="142"/>
      <c r="E903" s="142"/>
      <c r="F903" s="50" t="s">
        <v>66</v>
      </c>
      <c r="G903" s="59">
        <v>74</v>
      </c>
      <c r="H903" s="50"/>
      <c r="I903" s="59">
        <v>74</v>
      </c>
      <c r="J903" s="54"/>
      <c r="K903" s="50"/>
      <c r="L903" s="51">
        <v>14.73</v>
      </c>
      <c r="M903" s="50"/>
      <c r="N903" s="64">
        <v>600</v>
      </c>
      <c r="AB903" s="40"/>
      <c r="AC903" s="47"/>
      <c r="AE903" s="4" t="s">
        <v>398</v>
      </c>
      <c r="AG903" s="47"/>
      <c r="AI903" s="47"/>
      <c r="AK903" s="47"/>
      <c r="AM903" s="47"/>
    </row>
    <row r="904" spans="1:39" s="1" customFormat="1" ht="22.5" x14ac:dyDescent="0.2">
      <c r="A904" s="48"/>
      <c r="B904" s="54" t="s">
        <v>399</v>
      </c>
      <c r="C904" s="142" t="s">
        <v>400</v>
      </c>
      <c r="D904" s="142"/>
      <c r="E904" s="142"/>
      <c r="F904" s="50" t="s">
        <v>66</v>
      </c>
      <c r="G904" s="59">
        <v>36</v>
      </c>
      <c r="H904" s="50"/>
      <c r="I904" s="59">
        <v>36</v>
      </c>
      <c r="J904" s="54"/>
      <c r="K904" s="50"/>
      <c r="L904" s="51">
        <v>7.17</v>
      </c>
      <c r="M904" s="50"/>
      <c r="N904" s="64">
        <v>292</v>
      </c>
      <c r="AB904" s="40"/>
      <c r="AC904" s="47"/>
      <c r="AE904" s="4" t="s">
        <v>400</v>
      </c>
      <c r="AG904" s="47"/>
      <c r="AI904" s="47"/>
      <c r="AK904" s="47"/>
      <c r="AM904" s="47"/>
    </row>
    <row r="905" spans="1:39" s="1" customFormat="1" ht="12" x14ac:dyDescent="0.2">
      <c r="A905" s="60"/>
      <c r="B905" s="61"/>
      <c r="C905" s="144" t="s">
        <v>69</v>
      </c>
      <c r="D905" s="144"/>
      <c r="E905" s="144"/>
      <c r="F905" s="43"/>
      <c r="G905" s="43"/>
      <c r="H905" s="43"/>
      <c r="I905" s="43"/>
      <c r="J905" s="45"/>
      <c r="K905" s="43"/>
      <c r="L905" s="62">
        <v>41.81</v>
      </c>
      <c r="M905" s="56"/>
      <c r="N905" s="63">
        <v>1703</v>
      </c>
      <c r="AB905" s="40"/>
      <c r="AC905" s="47"/>
      <c r="AG905" s="47" t="s">
        <v>69</v>
      </c>
      <c r="AI905" s="47"/>
      <c r="AK905" s="47"/>
      <c r="AM905" s="47"/>
    </row>
    <row r="906" spans="1:39" s="1" customFormat="1" ht="22.5" x14ac:dyDescent="0.2">
      <c r="A906" s="41" t="s">
        <v>451</v>
      </c>
      <c r="B906" s="42" t="s">
        <v>394</v>
      </c>
      <c r="C906" s="144" t="s">
        <v>395</v>
      </c>
      <c r="D906" s="144"/>
      <c r="E906" s="144"/>
      <c r="F906" s="43" t="s">
        <v>396</v>
      </c>
      <c r="G906" s="43"/>
      <c r="H906" s="43"/>
      <c r="I906" s="44">
        <v>1</v>
      </c>
      <c r="J906" s="45"/>
      <c r="K906" s="43"/>
      <c r="L906" s="45"/>
      <c r="M906" s="43"/>
      <c r="N906" s="46"/>
      <c r="AB906" s="40"/>
      <c r="AC906" s="47" t="s">
        <v>395</v>
      </c>
      <c r="AG906" s="47"/>
      <c r="AI906" s="47"/>
      <c r="AK906" s="47"/>
      <c r="AM906" s="47"/>
    </row>
    <row r="907" spans="1:39" s="1" customFormat="1" ht="12" x14ac:dyDescent="0.2">
      <c r="A907" s="48"/>
      <c r="B907" s="49">
        <v>1</v>
      </c>
      <c r="C907" s="142" t="s">
        <v>56</v>
      </c>
      <c r="D907" s="142"/>
      <c r="E907" s="142"/>
      <c r="F907" s="50"/>
      <c r="G907" s="50"/>
      <c r="H907" s="50"/>
      <c r="I907" s="50"/>
      <c r="J907" s="51">
        <v>41.49</v>
      </c>
      <c r="K907" s="50"/>
      <c r="L907" s="51">
        <v>41.49</v>
      </c>
      <c r="M907" s="52">
        <v>40.74</v>
      </c>
      <c r="N907" s="53">
        <v>1690</v>
      </c>
      <c r="AB907" s="40"/>
      <c r="AC907" s="47"/>
      <c r="AD907" s="4" t="s">
        <v>56</v>
      </c>
      <c r="AG907" s="47"/>
      <c r="AI907" s="47"/>
      <c r="AK907" s="47"/>
      <c r="AM907" s="47"/>
    </row>
    <row r="908" spans="1:39" s="1" customFormat="1" ht="12" x14ac:dyDescent="0.2">
      <c r="A908" s="48"/>
      <c r="B908" s="54"/>
      <c r="C908" s="142" t="s">
        <v>59</v>
      </c>
      <c r="D908" s="142"/>
      <c r="E908" s="142"/>
      <c r="F908" s="50" t="s">
        <v>60</v>
      </c>
      <c r="G908" s="52">
        <v>3.24</v>
      </c>
      <c r="H908" s="50"/>
      <c r="I908" s="52">
        <v>3.24</v>
      </c>
      <c r="J908" s="54"/>
      <c r="K908" s="50"/>
      <c r="L908" s="54"/>
      <c r="M908" s="50"/>
      <c r="N908" s="55"/>
      <c r="AB908" s="40"/>
      <c r="AC908" s="47"/>
      <c r="AE908" s="4" t="s">
        <v>59</v>
      </c>
      <c r="AG908" s="47"/>
      <c r="AI908" s="47"/>
      <c r="AK908" s="47"/>
      <c r="AM908" s="47"/>
    </row>
    <row r="909" spans="1:39" s="1" customFormat="1" ht="12" x14ac:dyDescent="0.2">
      <c r="A909" s="48"/>
      <c r="B909" s="54"/>
      <c r="C909" s="149" t="s">
        <v>62</v>
      </c>
      <c r="D909" s="149"/>
      <c r="E909" s="149"/>
      <c r="F909" s="56"/>
      <c r="G909" s="56"/>
      <c r="H909" s="56"/>
      <c r="I909" s="56"/>
      <c r="J909" s="57">
        <v>41.49</v>
      </c>
      <c r="K909" s="56"/>
      <c r="L909" s="57">
        <v>41.49</v>
      </c>
      <c r="M909" s="56"/>
      <c r="N909" s="58"/>
      <c r="U909" s="3"/>
      <c r="AB909" s="40"/>
      <c r="AC909" s="47"/>
      <c r="AF909" s="4" t="s">
        <v>62</v>
      </c>
      <c r="AG909" s="47"/>
      <c r="AI909" s="47"/>
      <c r="AK909" s="47"/>
      <c r="AM909" s="47"/>
    </row>
    <row r="910" spans="1:39" s="1" customFormat="1" ht="12" x14ac:dyDescent="0.2">
      <c r="A910" s="48"/>
      <c r="B910" s="54"/>
      <c r="C910" s="142" t="s">
        <v>63</v>
      </c>
      <c r="D910" s="142"/>
      <c r="E910" s="142"/>
      <c r="F910" s="50"/>
      <c r="G910" s="50"/>
      <c r="H910" s="50"/>
      <c r="I910" s="50"/>
      <c r="J910" s="54"/>
      <c r="K910" s="50"/>
      <c r="L910" s="51">
        <v>41.49</v>
      </c>
      <c r="M910" s="50"/>
      <c r="N910" s="53">
        <v>1690</v>
      </c>
      <c r="AB910" s="40"/>
      <c r="AC910" s="47"/>
      <c r="AE910" s="4" t="s">
        <v>63</v>
      </c>
      <c r="AG910" s="47"/>
      <c r="AI910" s="47"/>
      <c r="AK910" s="47"/>
      <c r="AM910" s="47"/>
    </row>
    <row r="911" spans="1:39" s="1" customFormat="1" ht="22.5" x14ac:dyDescent="0.2">
      <c r="A911" s="48"/>
      <c r="B911" s="54" t="s">
        <v>397</v>
      </c>
      <c r="C911" s="142" t="s">
        <v>398</v>
      </c>
      <c r="D911" s="142"/>
      <c r="E911" s="142"/>
      <c r="F911" s="50" t="s">
        <v>66</v>
      </c>
      <c r="G911" s="59">
        <v>74</v>
      </c>
      <c r="H911" s="50"/>
      <c r="I911" s="59">
        <v>74</v>
      </c>
      <c r="J911" s="54"/>
      <c r="K911" s="50"/>
      <c r="L911" s="51">
        <v>30.7</v>
      </c>
      <c r="M911" s="50"/>
      <c r="N911" s="53">
        <v>1251</v>
      </c>
      <c r="AB911" s="40"/>
      <c r="AC911" s="47"/>
      <c r="AE911" s="4" t="s">
        <v>398</v>
      </c>
      <c r="AG911" s="47"/>
      <c r="AI911" s="47"/>
      <c r="AK911" s="47"/>
      <c r="AM911" s="47"/>
    </row>
    <row r="912" spans="1:39" s="1" customFormat="1" ht="22.5" x14ac:dyDescent="0.2">
      <c r="A912" s="48"/>
      <c r="B912" s="54" t="s">
        <v>399</v>
      </c>
      <c r="C912" s="142" t="s">
        <v>400</v>
      </c>
      <c r="D912" s="142"/>
      <c r="E912" s="142"/>
      <c r="F912" s="50" t="s">
        <v>66</v>
      </c>
      <c r="G912" s="59">
        <v>36</v>
      </c>
      <c r="H912" s="50"/>
      <c r="I912" s="59">
        <v>36</v>
      </c>
      <c r="J912" s="54"/>
      <c r="K912" s="50"/>
      <c r="L912" s="51">
        <v>14.94</v>
      </c>
      <c r="M912" s="50"/>
      <c r="N912" s="64">
        <v>608</v>
      </c>
      <c r="AB912" s="40"/>
      <c r="AC912" s="47"/>
      <c r="AE912" s="4" t="s">
        <v>400</v>
      </c>
      <c r="AG912" s="47"/>
      <c r="AI912" s="47"/>
      <c r="AK912" s="47"/>
      <c r="AM912" s="47"/>
    </row>
    <row r="913" spans="1:39" s="1" customFormat="1" ht="12" x14ac:dyDescent="0.2">
      <c r="A913" s="60"/>
      <c r="B913" s="61"/>
      <c r="C913" s="144" t="s">
        <v>69</v>
      </c>
      <c r="D913" s="144"/>
      <c r="E913" s="144"/>
      <c r="F913" s="43"/>
      <c r="G913" s="43"/>
      <c r="H913" s="43"/>
      <c r="I913" s="43"/>
      <c r="J913" s="45"/>
      <c r="K913" s="43"/>
      <c r="L913" s="62">
        <v>87.13</v>
      </c>
      <c r="M913" s="56"/>
      <c r="N913" s="63">
        <v>3549</v>
      </c>
      <c r="AB913" s="40"/>
      <c r="AC913" s="47"/>
      <c r="AG913" s="47" t="s">
        <v>69</v>
      </c>
      <c r="AI913" s="47"/>
      <c r="AK913" s="47"/>
      <c r="AM913" s="47"/>
    </row>
    <row r="914" spans="1:39" s="1" customFormat="1" ht="1.5" customHeight="1" x14ac:dyDescent="0.2">
      <c r="A914" s="79"/>
      <c r="B914" s="61"/>
      <c r="C914" s="61"/>
      <c r="D914" s="61"/>
      <c r="E914" s="61"/>
      <c r="F914" s="80"/>
      <c r="G914" s="80"/>
      <c r="H914" s="80"/>
      <c r="I914" s="80"/>
      <c r="J914" s="81"/>
      <c r="K914" s="80"/>
      <c r="L914" s="81"/>
      <c r="M914" s="50"/>
      <c r="N914" s="81"/>
      <c r="AB914" s="40"/>
      <c r="AC914" s="47"/>
      <c r="AG914" s="47"/>
      <c r="AI914" s="47"/>
      <c r="AK914" s="47"/>
      <c r="AM914" s="47"/>
    </row>
    <row r="915" spans="1:39" s="1" customFormat="1" ht="12" x14ac:dyDescent="0.2">
      <c r="A915" s="82"/>
      <c r="B915" s="45"/>
      <c r="C915" s="144" t="s">
        <v>452</v>
      </c>
      <c r="D915" s="144"/>
      <c r="E915" s="144"/>
      <c r="F915" s="144"/>
      <c r="G915" s="144"/>
      <c r="H915" s="144"/>
      <c r="I915" s="144"/>
      <c r="J915" s="144"/>
      <c r="K915" s="144"/>
      <c r="L915" s="83"/>
      <c r="M915" s="84"/>
      <c r="N915" s="85"/>
      <c r="AB915" s="40"/>
      <c r="AC915" s="47"/>
      <c r="AG915" s="47"/>
      <c r="AI915" s="47" t="s">
        <v>452</v>
      </c>
      <c r="AK915" s="47"/>
      <c r="AM915" s="47"/>
    </row>
    <row r="916" spans="1:39" s="1" customFormat="1" ht="12" x14ac:dyDescent="0.2">
      <c r="A916" s="86"/>
      <c r="B916" s="54"/>
      <c r="C916" s="142" t="s">
        <v>117</v>
      </c>
      <c r="D916" s="142"/>
      <c r="E916" s="142"/>
      <c r="F916" s="142"/>
      <c r="G916" s="142"/>
      <c r="H916" s="142"/>
      <c r="I916" s="142"/>
      <c r="J916" s="142"/>
      <c r="K916" s="142"/>
      <c r="L916" s="87">
        <v>1752.6</v>
      </c>
      <c r="M916" s="88"/>
      <c r="N916" s="89">
        <v>71399</v>
      </c>
      <c r="AB916" s="40"/>
      <c r="AC916" s="47"/>
      <c r="AG916" s="47"/>
      <c r="AI916" s="47"/>
      <c r="AJ916" s="4" t="s">
        <v>117</v>
      </c>
      <c r="AK916" s="47"/>
      <c r="AM916" s="47"/>
    </row>
    <row r="917" spans="1:39" s="1" customFormat="1" ht="12" x14ac:dyDescent="0.2">
      <c r="A917" s="86"/>
      <c r="B917" s="54"/>
      <c r="C917" s="142" t="s">
        <v>118</v>
      </c>
      <c r="D917" s="142"/>
      <c r="E917" s="142"/>
      <c r="F917" s="142"/>
      <c r="G917" s="142"/>
      <c r="H917" s="142"/>
      <c r="I917" s="142"/>
      <c r="J917" s="142"/>
      <c r="K917" s="142"/>
      <c r="L917" s="90"/>
      <c r="M917" s="88"/>
      <c r="N917" s="91"/>
      <c r="AB917" s="40"/>
      <c r="AC917" s="47"/>
      <c r="AG917" s="47"/>
      <c r="AI917" s="47"/>
      <c r="AJ917" s="4" t="s">
        <v>118</v>
      </c>
      <c r="AK917" s="47"/>
      <c r="AM917" s="47"/>
    </row>
    <row r="918" spans="1:39" s="1" customFormat="1" ht="12" x14ac:dyDescent="0.2">
      <c r="A918" s="86"/>
      <c r="B918" s="54"/>
      <c r="C918" s="142" t="s">
        <v>119</v>
      </c>
      <c r="D918" s="142"/>
      <c r="E918" s="142"/>
      <c r="F918" s="142"/>
      <c r="G918" s="142"/>
      <c r="H918" s="142"/>
      <c r="I918" s="142"/>
      <c r="J918" s="142"/>
      <c r="K918" s="142"/>
      <c r="L918" s="87">
        <v>1752.6</v>
      </c>
      <c r="M918" s="88"/>
      <c r="N918" s="89">
        <v>71399</v>
      </c>
      <c r="AB918" s="40"/>
      <c r="AC918" s="47"/>
      <c r="AG918" s="47"/>
      <c r="AI918" s="47"/>
      <c r="AJ918" s="4" t="s">
        <v>119</v>
      </c>
      <c r="AK918" s="47"/>
      <c r="AM918" s="47"/>
    </row>
    <row r="919" spans="1:39" s="1" customFormat="1" ht="12" x14ac:dyDescent="0.2">
      <c r="A919" s="86"/>
      <c r="B919" s="54"/>
      <c r="C919" s="142" t="s">
        <v>453</v>
      </c>
      <c r="D919" s="142"/>
      <c r="E919" s="142"/>
      <c r="F919" s="142"/>
      <c r="G919" s="142"/>
      <c r="H919" s="142"/>
      <c r="I919" s="142"/>
      <c r="J919" s="142"/>
      <c r="K919" s="142"/>
      <c r="L919" s="87">
        <v>3680.49</v>
      </c>
      <c r="M919" s="88"/>
      <c r="N919" s="89">
        <v>149936</v>
      </c>
      <c r="AB919" s="40"/>
      <c r="AC919" s="47"/>
      <c r="AG919" s="47"/>
      <c r="AI919" s="47"/>
      <c r="AJ919" s="4" t="s">
        <v>453</v>
      </c>
      <c r="AK919" s="47"/>
      <c r="AM919" s="47"/>
    </row>
    <row r="920" spans="1:39" s="1" customFormat="1" ht="12" x14ac:dyDescent="0.2">
      <c r="A920" s="86"/>
      <c r="B920" s="54"/>
      <c r="C920" s="142" t="s">
        <v>454</v>
      </c>
      <c r="D920" s="142"/>
      <c r="E920" s="142"/>
      <c r="F920" s="142"/>
      <c r="G920" s="142"/>
      <c r="H920" s="142"/>
      <c r="I920" s="142"/>
      <c r="J920" s="142"/>
      <c r="K920" s="142"/>
      <c r="L920" s="87">
        <v>3680.49</v>
      </c>
      <c r="M920" s="88"/>
      <c r="N920" s="89">
        <v>149936</v>
      </c>
      <c r="AB920" s="40"/>
      <c r="AC920" s="47"/>
      <c r="AG920" s="47"/>
      <c r="AI920" s="47"/>
      <c r="AJ920" s="4" t="s">
        <v>454</v>
      </c>
      <c r="AK920" s="47"/>
      <c r="AM920" s="47"/>
    </row>
    <row r="921" spans="1:39" s="1" customFormat="1" ht="12" x14ac:dyDescent="0.2">
      <c r="A921" s="86"/>
      <c r="B921" s="54"/>
      <c r="C921" s="142" t="s">
        <v>455</v>
      </c>
      <c r="D921" s="142"/>
      <c r="E921" s="142"/>
      <c r="F921" s="142"/>
      <c r="G921" s="142"/>
      <c r="H921" s="142"/>
      <c r="I921" s="142"/>
      <c r="J921" s="142"/>
      <c r="K921" s="142"/>
      <c r="L921" s="90"/>
      <c r="M921" s="88"/>
      <c r="N921" s="91"/>
      <c r="AB921" s="40"/>
      <c r="AC921" s="47"/>
      <c r="AG921" s="47"/>
      <c r="AI921" s="47"/>
      <c r="AJ921" s="4" t="s">
        <v>455</v>
      </c>
      <c r="AK921" s="47"/>
      <c r="AM921" s="47"/>
    </row>
    <row r="922" spans="1:39" s="1" customFormat="1" ht="12" x14ac:dyDescent="0.2">
      <c r="A922" s="86"/>
      <c r="B922" s="54"/>
      <c r="C922" s="142" t="s">
        <v>456</v>
      </c>
      <c r="D922" s="142"/>
      <c r="E922" s="142"/>
      <c r="F922" s="142"/>
      <c r="G922" s="142"/>
      <c r="H922" s="142"/>
      <c r="I922" s="142"/>
      <c r="J922" s="142"/>
      <c r="K922" s="142"/>
      <c r="L922" s="87">
        <v>1752.6</v>
      </c>
      <c r="M922" s="88"/>
      <c r="N922" s="89">
        <v>71399</v>
      </c>
      <c r="AB922" s="40"/>
      <c r="AC922" s="47"/>
      <c r="AG922" s="47"/>
      <c r="AI922" s="47"/>
      <c r="AJ922" s="4" t="s">
        <v>456</v>
      </c>
      <c r="AK922" s="47"/>
      <c r="AM922" s="47"/>
    </row>
    <row r="923" spans="1:39" s="1" customFormat="1" ht="12" x14ac:dyDescent="0.2">
      <c r="A923" s="86"/>
      <c r="B923" s="54"/>
      <c r="C923" s="142" t="s">
        <v>457</v>
      </c>
      <c r="D923" s="142"/>
      <c r="E923" s="142"/>
      <c r="F923" s="142"/>
      <c r="G923" s="142"/>
      <c r="H923" s="142"/>
      <c r="I923" s="142"/>
      <c r="J923" s="142"/>
      <c r="K923" s="142"/>
      <c r="L923" s="87">
        <v>1296.93</v>
      </c>
      <c r="M923" s="88"/>
      <c r="N923" s="89">
        <v>52835</v>
      </c>
      <c r="AB923" s="40"/>
      <c r="AC923" s="47"/>
      <c r="AG923" s="47"/>
      <c r="AI923" s="47"/>
      <c r="AJ923" s="4" t="s">
        <v>457</v>
      </c>
      <c r="AK923" s="47"/>
      <c r="AM923" s="47"/>
    </row>
    <row r="924" spans="1:39" s="1" customFormat="1" ht="12" x14ac:dyDescent="0.2">
      <c r="A924" s="86"/>
      <c r="B924" s="54"/>
      <c r="C924" s="142" t="s">
        <v>458</v>
      </c>
      <c r="D924" s="142"/>
      <c r="E924" s="142"/>
      <c r="F924" s="142"/>
      <c r="G924" s="142"/>
      <c r="H924" s="142"/>
      <c r="I924" s="142"/>
      <c r="J924" s="142"/>
      <c r="K924" s="142"/>
      <c r="L924" s="92">
        <v>630.96</v>
      </c>
      <c r="M924" s="88"/>
      <c r="N924" s="89">
        <v>25702</v>
      </c>
      <c r="AB924" s="40"/>
      <c r="AC924" s="47"/>
      <c r="AG924" s="47"/>
      <c r="AI924" s="47"/>
      <c r="AJ924" s="4" t="s">
        <v>458</v>
      </c>
      <c r="AK924" s="47"/>
      <c r="AM924" s="47"/>
    </row>
    <row r="925" spans="1:39" s="1" customFormat="1" ht="12" x14ac:dyDescent="0.2">
      <c r="A925" s="86"/>
      <c r="B925" s="54"/>
      <c r="C925" s="142" t="s">
        <v>131</v>
      </c>
      <c r="D925" s="142"/>
      <c r="E925" s="142"/>
      <c r="F925" s="142"/>
      <c r="G925" s="142"/>
      <c r="H925" s="142"/>
      <c r="I925" s="142"/>
      <c r="J925" s="142"/>
      <c r="K925" s="142"/>
      <c r="L925" s="87">
        <v>1752.6</v>
      </c>
      <c r="M925" s="88"/>
      <c r="N925" s="89">
        <v>71399</v>
      </c>
      <c r="AB925" s="40"/>
      <c r="AC925" s="47"/>
      <c r="AG925" s="47"/>
      <c r="AI925" s="47"/>
      <c r="AJ925" s="4" t="s">
        <v>131</v>
      </c>
      <c r="AK925" s="47"/>
      <c r="AM925" s="47"/>
    </row>
    <row r="926" spans="1:39" s="1" customFormat="1" ht="12" x14ac:dyDescent="0.2">
      <c r="A926" s="86"/>
      <c r="B926" s="54"/>
      <c r="C926" s="142" t="s">
        <v>132</v>
      </c>
      <c r="D926" s="142"/>
      <c r="E926" s="142"/>
      <c r="F926" s="142"/>
      <c r="G926" s="142"/>
      <c r="H926" s="142"/>
      <c r="I926" s="142"/>
      <c r="J926" s="142"/>
      <c r="K926" s="142"/>
      <c r="L926" s="87">
        <v>1296.93</v>
      </c>
      <c r="M926" s="88"/>
      <c r="N926" s="89">
        <v>52835</v>
      </c>
      <c r="AB926" s="40"/>
      <c r="AC926" s="47"/>
      <c r="AG926" s="47"/>
      <c r="AI926" s="47"/>
      <c r="AJ926" s="4" t="s">
        <v>132</v>
      </c>
      <c r="AK926" s="47"/>
      <c r="AM926" s="47"/>
    </row>
    <row r="927" spans="1:39" s="1" customFormat="1" ht="12" x14ac:dyDescent="0.2">
      <c r="A927" s="86"/>
      <c r="B927" s="54"/>
      <c r="C927" s="142" t="s">
        <v>133</v>
      </c>
      <c r="D927" s="142"/>
      <c r="E927" s="142"/>
      <c r="F927" s="142"/>
      <c r="G927" s="142"/>
      <c r="H927" s="142"/>
      <c r="I927" s="142"/>
      <c r="J927" s="142"/>
      <c r="K927" s="142"/>
      <c r="L927" s="92">
        <v>630.96</v>
      </c>
      <c r="M927" s="88"/>
      <c r="N927" s="89">
        <v>25702</v>
      </c>
      <c r="AB927" s="40"/>
      <c r="AC927" s="47"/>
      <c r="AG927" s="47"/>
      <c r="AI927" s="47"/>
      <c r="AJ927" s="4" t="s">
        <v>133</v>
      </c>
      <c r="AK927" s="47"/>
      <c r="AM927" s="47"/>
    </row>
    <row r="928" spans="1:39" s="1" customFormat="1" ht="12" x14ac:dyDescent="0.2">
      <c r="A928" s="86"/>
      <c r="B928" s="81"/>
      <c r="C928" s="143" t="s">
        <v>459</v>
      </c>
      <c r="D928" s="143"/>
      <c r="E928" s="143"/>
      <c r="F928" s="143"/>
      <c r="G928" s="143"/>
      <c r="H928" s="143"/>
      <c r="I928" s="143"/>
      <c r="J928" s="143"/>
      <c r="K928" s="143"/>
      <c r="L928" s="94">
        <v>3680.49</v>
      </c>
      <c r="M928" s="6"/>
      <c r="N928" s="95">
        <v>149936</v>
      </c>
      <c r="U928" s="3"/>
      <c r="AB928" s="40"/>
      <c r="AC928" s="47"/>
      <c r="AG928" s="47"/>
      <c r="AI928" s="47"/>
      <c r="AK928" s="47" t="s">
        <v>459</v>
      </c>
      <c r="AM928" s="47"/>
    </row>
    <row r="929" spans="1:39" s="1" customFormat="1" ht="12" x14ac:dyDescent="0.2">
      <c r="A929" s="146" t="s">
        <v>460</v>
      </c>
      <c r="B929" s="147"/>
      <c r="C929" s="147"/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8"/>
      <c r="AB929" s="40" t="s">
        <v>460</v>
      </c>
      <c r="AC929" s="47"/>
      <c r="AG929" s="47"/>
      <c r="AI929" s="47"/>
      <c r="AK929" s="47"/>
      <c r="AM929" s="47"/>
    </row>
    <row r="930" spans="1:39" s="1" customFormat="1" ht="33.75" x14ac:dyDescent="0.2">
      <c r="A930" s="41" t="s">
        <v>461</v>
      </c>
      <c r="B930" s="42" t="s">
        <v>462</v>
      </c>
      <c r="C930" s="144" t="s">
        <v>463</v>
      </c>
      <c r="D930" s="144"/>
      <c r="E930" s="144"/>
      <c r="F930" s="43" t="s">
        <v>464</v>
      </c>
      <c r="G930" s="43"/>
      <c r="H930" s="43"/>
      <c r="I930" s="44">
        <v>26</v>
      </c>
      <c r="J930" s="62">
        <v>76.39</v>
      </c>
      <c r="K930" s="43"/>
      <c r="L930" s="67">
        <v>1986.14</v>
      </c>
      <c r="M930" s="96">
        <v>15.94</v>
      </c>
      <c r="N930" s="63">
        <v>31659</v>
      </c>
      <c r="AB930" s="40"/>
      <c r="AC930" s="47" t="s">
        <v>463</v>
      </c>
      <c r="AG930" s="47"/>
      <c r="AI930" s="47"/>
      <c r="AK930" s="47"/>
      <c r="AM930" s="47"/>
    </row>
    <row r="931" spans="1:39" s="1" customFormat="1" ht="12" x14ac:dyDescent="0.2">
      <c r="A931" s="60"/>
      <c r="B931" s="61"/>
      <c r="C931" s="144" t="s">
        <v>69</v>
      </c>
      <c r="D931" s="144"/>
      <c r="E931" s="144"/>
      <c r="F931" s="43"/>
      <c r="G931" s="43"/>
      <c r="H931" s="43"/>
      <c r="I931" s="43"/>
      <c r="J931" s="45"/>
      <c r="K931" s="43"/>
      <c r="L931" s="67">
        <v>1986.14</v>
      </c>
      <c r="M931" s="56"/>
      <c r="N931" s="63">
        <v>31659</v>
      </c>
      <c r="AB931" s="40"/>
      <c r="AC931" s="47"/>
      <c r="AG931" s="47" t="s">
        <v>69</v>
      </c>
      <c r="AI931" s="47"/>
      <c r="AK931" s="47"/>
      <c r="AM931" s="47"/>
    </row>
    <row r="932" spans="1:39" s="1" customFormat="1" ht="22.5" x14ac:dyDescent="0.2">
      <c r="A932" s="41" t="s">
        <v>465</v>
      </c>
      <c r="B932" s="42" t="s">
        <v>466</v>
      </c>
      <c r="C932" s="144" t="s">
        <v>467</v>
      </c>
      <c r="D932" s="144"/>
      <c r="E932" s="144"/>
      <c r="F932" s="43" t="s">
        <v>464</v>
      </c>
      <c r="G932" s="43"/>
      <c r="H932" s="43"/>
      <c r="I932" s="44">
        <v>2600</v>
      </c>
      <c r="J932" s="62">
        <v>0.31</v>
      </c>
      <c r="K932" s="43"/>
      <c r="L932" s="62">
        <v>806</v>
      </c>
      <c r="M932" s="96">
        <v>15.94</v>
      </c>
      <c r="N932" s="63">
        <v>12848</v>
      </c>
      <c r="AB932" s="40"/>
      <c r="AC932" s="47" t="s">
        <v>467</v>
      </c>
      <c r="AG932" s="47"/>
      <c r="AI932" s="47"/>
      <c r="AK932" s="47"/>
      <c r="AM932" s="47"/>
    </row>
    <row r="933" spans="1:39" s="1" customFormat="1" ht="12" x14ac:dyDescent="0.2">
      <c r="A933" s="69"/>
      <c r="B933" s="9"/>
      <c r="C933" s="142" t="s">
        <v>468</v>
      </c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5"/>
      <c r="AB933" s="40"/>
      <c r="AC933" s="47"/>
      <c r="AG933" s="47"/>
      <c r="AH933" s="4" t="s">
        <v>468</v>
      </c>
      <c r="AI933" s="47"/>
      <c r="AK933" s="47"/>
      <c r="AM933" s="47"/>
    </row>
    <row r="934" spans="1:39" s="1" customFormat="1" ht="12" x14ac:dyDescent="0.2">
      <c r="A934" s="60"/>
      <c r="B934" s="61"/>
      <c r="C934" s="144" t="s">
        <v>69</v>
      </c>
      <c r="D934" s="144"/>
      <c r="E934" s="144"/>
      <c r="F934" s="43"/>
      <c r="G934" s="43"/>
      <c r="H934" s="43"/>
      <c r="I934" s="43"/>
      <c r="J934" s="45"/>
      <c r="K934" s="43"/>
      <c r="L934" s="62">
        <v>806</v>
      </c>
      <c r="M934" s="56"/>
      <c r="N934" s="63">
        <v>12848</v>
      </c>
      <c r="AB934" s="40"/>
      <c r="AC934" s="47"/>
      <c r="AG934" s="47" t="s">
        <v>69</v>
      </c>
      <c r="AI934" s="47"/>
      <c r="AK934" s="47"/>
      <c r="AM934" s="47"/>
    </row>
    <row r="935" spans="1:39" s="1" customFormat="1" ht="1.5" customHeight="1" x14ac:dyDescent="0.2">
      <c r="A935" s="79"/>
      <c r="B935" s="61"/>
      <c r="C935" s="61"/>
      <c r="D935" s="61"/>
      <c r="E935" s="61"/>
      <c r="F935" s="80"/>
      <c r="G935" s="80"/>
      <c r="H935" s="80"/>
      <c r="I935" s="80"/>
      <c r="J935" s="81"/>
      <c r="K935" s="80"/>
      <c r="L935" s="81"/>
      <c r="M935" s="50"/>
      <c r="N935" s="81"/>
      <c r="AB935" s="40"/>
      <c r="AC935" s="47"/>
      <c r="AG935" s="47"/>
      <c r="AI935" s="47"/>
      <c r="AK935" s="47"/>
      <c r="AM935" s="47"/>
    </row>
    <row r="936" spans="1:39" s="1" customFormat="1" ht="12" x14ac:dyDescent="0.2">
      <c r="A936" s="82"/>
      <c r="B936" s="45"/>
      <c r="C936" s="144" t="s">
        <v>469</v>
      </c>
      <c r="D936" s="144"/>
      <c r="E936" s="144"/>
      <c r="F936" s="144"/>
      <c r="G936" s="144"/>
      <c r="H936" s="144"/>
      <c r="I936" s="144"/>
      <c r="J936" s="144"/>
      <c r="K936" s="144"/>
      <c r="L936" s="83"/>
      <c r="M936" s="84"/>
      <c r="N936" s="85"/>
      <c r="AB936" s="40"/>
      <c r="AC936" s="47"/>
      <c r="AG936" s="47"/>
      <c r="AI936" s="47" t="s">
        <v>469</v>
      </c>
      <c r="AK936" s="47"/>
      <c r="AM936" s="47"/>
    </row>
    <row r="937" spans="1:39" s="1" customFormat="1" ht="12" x14ac:dyDescent="0.2">
      <c r="A937" s="86"/>
      <c r="B937" s="54"/>
      <c r="C937" s="142" t="s">
        <v>117</v>
      </c>
      <c r="D937" s="142"/>
      <c r="E937" s="142"/>
      <c r="F937" s="142"/>
      <c r="G937" s="142"/>
      <c r="H937" s="142"/>
      <c r="I937" s="142"/>
      <c r="J937" s="142"/>
      <c r="K937" s="142"/>
      <c r="L937" s="87">
        <v>2792.14</v>
      </c>
      <c r="M937" s="88"/>
      <c r="N937" s="89">
        <v>44507</v>
      </c>
      <c r="AB937" s="40"/>
      <c r="AC937" s="47"/>
      <c r="AG937" s="47"/>
      <c r="AI937" s="47"/>
      <c r="AJ937" s="4" t="s">
        <v>117</v>
      </c>
      <c r="AK937" s="47"/>
      <c r="AM937" s="47"/>
    </row>
    <row r="938" spans="1:39" s="1" customFormat="1" ht="12" x14ac:dyDescent="0.2">
      <c r="A938" s="86"/>
      <c r="B938" s="54"/>
      <c r="C938" s="142" t="s">
        <v>118</v>
      </c>
      <c r="D938" s="142"/>
      <c r="E938" s="142"/>
      <c r="F938" s="142"/>
      <c r="G938" s="142"/>
      <c r="H938" s="142"/>
      <c r="I938" s="142"/>
      <c r="J938" s="142"/>
      <c r="K938" s="142"/>
      <c r="L938" s="90"/>
      <c r="M938" s="88"/>
      <c r="N938" s="91"/>
      <c r="AB938" s="40"/>
      <c r="AC938" s="47"/>
      <c r="AG938" s="47"/>
      <c r="AI938" s="47"/>
      <c r="AJ938" s="4" t="s">
        <v>118</v>
      </c>
      <c r="AK938" s="47"/>
      <c r="AM938" s="47"/>
    </row>
    <row r="939" spans="1:39" s="1" customFormat="1" ht="12" x14ac:dyDescent="0.2">
      <c r="A939" s="86"/>
      <c r="B939" s="54"/>
      <c r="C939" s="142" t="s">
        <v>122</v>
      </c>
      <c r="D939" s="142"/>
      <c r="E939" s="142"/>
      <c r="F939" s="142"/>
      <c r="G939" s="142"/>
      <c r="H939" s="142"/>
      <c r="I939" s="142"/>
      <c r="J939" s="142"/>
      <c r="K939" s="142"/>
      <c r="L939" s="87">
        <v>2792.14</v>
      </c>
      <c r="M939" s="88"/>
      <c r="N939" s="89">
        <v>44507</v>
      </c>
      <c r="AB939" s="40"/>
      <c r="AC939" s="47"/>
      <c r="AG939" s="47"/>
      <c r="AI939" s="47"/>
      <c r="AJ939" s="4" t="s">
        <v>122</v>
      </c>
      <c r="AK939" s="47"/>
      <c r="AM939" s="47"/>
    </row>
    <row r="940" spans="1:39" s="1" customFormat="1" ht="12" x14ac:dyDescent="0.2">
      <c r="A940" s="86"/>
      <c r="B940" s="54"/>
      <c r="C940" s="142" t="s">
        <v>123</v>
      </c>
      <c r="D940" s="142"/>
      <c r="E940" s="142"/>
      <c r="F940" s="142"/>
      <c r="G940" s="142"/>
      <c r="H940" s="142"/>
      <c r="I940" s="142"/>
      <c r="J940" s="142"/>
      <c r="K940" s="142"/>
      <c r="L940" s="87">
        <v>2792.14</v>
      </c>
      <c r="M940" s="88"/>
      <c r="N940" s="89">
        <v>44507</v>
      </c>
      <c r="AB940" s="40"/>
      <c r="AC940" s="47"/>
      <c r="AG940" s="47"/>
      <c r="AI940" s="47"/>
      <c r="AJ940" s="4" t="s">
        <v>123</v>
      </c>
      <c r="AK940" s="47"/>
      <c r="AM940" s="47"/>
    </row>
    <row r="941" spans="1:39" s="1" customFormat="1" ht="12" x14ac:dyDescent="0.2">
      <c r="A941" s="86"/>
      <c r="B941" s="54"/>
      <c r="C941" s="142" t="s">
        <v>118</v>
      </c>
      <c r="D941" s="142"/>
      <c r="E941" s="142"/>
      <c r="F941" s="142"/>
      <c r="G941" s="142"/>
      <c r="H941" s="142"/>
      <c r="I941" s="142"/>
      <c r="J941" s="142"/>
      <c r="K941" s="142"/>
      <c r="L941" s="90"/>
      <c r="M941" s="88"/>
      <c r="N941" s="91"/>
      <c r="AB941" s="40"/>
      <c r="AC941" s="47"/>
      <c r="AG941" s="47"/>
      <c r="AI941" s="47"/>
      <c r="AJ941" s="4" t="s">
        <v>118</v>
      </c>
      <c r="AK941" s="47"/>
      <c r="AM941" s="47"/>
    </row>
    <row r="942" spans="1:39" s="1" customFormat="1" ht="12" x14ac:dyDescent="0.2">
      <c r="A942" s="86"/>
      <c r="B942" s="54"/>
      <c r="C942" s="142" t="s">
        <v>127</v>
      </c>
      <c r="D942" s="142"/>
      <c r="E942" s="142"/>
      <c r="F942" s="142"/>
      <c r="G942" s="142"/>
      <c r="H942" s="142"/>
      <c r="I942" s="142"/>
      <c r="J942" s="142"/>
      <c r="K942" s="142"/>
      <c r="L942" s="87">
        <v>2792.14</v>
      </c>
      <c r="M942" s="88"/>
      <c r="N942" s="89">
        <v>44507</v>
      </c>
      <c r="AB942" s="40"/>
      <c r="AC942" s="47"/>
      <c r="AG942" s="47"/>
      <c r="AI942" s="47"/>
      <c r="AJ942" s="4" t="s">
        <v>127</v>
      </c>
      <c r="AK942" s="47"/>
      <c r="AM942" s="47"/>
    </row>
    <row r="943" spans="1:39" s="1" customFormat="1" ht="12" x14ac:dyDescent="0.2">
      <c r="A943" s="86"/>
      <c r="B943" s="81"/>
      <c r="C943" s="143" t="s">
        <v>470</v>
      </c>
      <c r="D943" s="143"/>
      <c r="E943" s="143"/>
      <c r="F943" s="143"/>
      <c r="G943" s="143"/>
      <c r="H943" s="143"/>
      <c r="I943" s="143"/>
      <c r="J943" s="143"/>
      <c r="K943" s="143"/>
      <c r="L943" s="94">
        <v>2792.14</v>
      </c>
      <c r="M943" s="6"/>
      <c r="N943" s="95">
        <v>44507</v>
      </c>
      <c r="U943" s="3"/>
      <c r="AB943" s="40"/>
      <c r="AC943" s="47"/>
      <c r="AG943" s="47"/>
      <c r="AI943" s="47"/>
      <c r="AK943" s="47" t="s">
        <v>470</v>
      </c>
      <c r="AM943" s="47"/>
    </row>
    <row r="944" spans="1:39" s="1" customFormat="1" ht="2.25" customHeight="1" x14ac:dyDescent="0.2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</row>
    <row r="945" spans="1:41" s="1" customFormat="1" ht="11.25" x14ac:dyDescent="0.2">
      <c r="A945" s="82"/>
      <c r="B945" s="45"/>
      <c r="C945" s="144" t="s">
        <v>471</v>
      </c>
      <c r="D945" s="144"/>
      <c r="E945" s="144"/>
      <c r="F945" s="144"/>
      <c r="G945" s="144"/>
      <c r="H945" s="144"/>
      <c r="I945" s="144"/>
      <c r="J945" s="144"/>
      <c r="K945" s="144"/>
      <c r="L945" s="83"/>
      <c r="M945" s="84"/>
      <c r="N945" s="85"/>
      <c r="AN945" s="47" t="s">
        <v>471</v>
      </c>
    </row>
    <row r="946" spans="1:41" s="1" customFormat="1" ht="16.5" x14ac:dyDescent="0.3">
      <c r="A946" s="86"/>
      <c r="B946" s="54"/>
      <c r="C946" s="142" t="s">
        <v>117</v>
      </c>
      <c r="D946" s="142"/>
      <c r="E946" s="142"/>
      <c r="F946" s="142"/>
      <c r="G946" s="142"/>
      <c r="H946" s="142"/>
      <c r="I946" s="142"/>
      <c r="J946" s="142"/>
      <c r="K946" s="142"/>
      <c r="L946" s="87">
        <v>152454.32999999999</v>
      </c>
      <c r="M946" s="88"/>
      <c r="N946" s="89">
        <v>1348728</v>
      </c>
      <c r="O946" s="100"/>
      <c r="P946" s="100"/>
      <c r="Q946" s="100"/>
      <c r="AN946" s="47"/>
      <c r="AO946" s="4" t="s">
        <v>117</v>
      </c>
    </row>
    <row r="947" spans="1:41" s="1" customFormat="1" ht="16.5" x14ac:dyDescent="0.3">
      <c r="A947" s="86"/>
      <c r="B947" s="54"/>
      <c r="C947" s="142" t="s">
        <v>118</v>
      </c>
      <c r="D947" s="142"/>
      <c r="E947" s="142"/>
      <c r="F947" s="142"/>
      <c r="G947" s="142"/>
      <c r="H947" s="142"/>
      <c r="I947" s="142"/>
      <c r="J947" s="142"/>
      <c r="K947" s="142"/>
      <c r="L947" s="90"/>
      <c r="M947" s="88"/>
      <c r="N947" s="91"/>
      <c r="O947" s="100"/>
      <c r="P947" s="100"/>
      <c r="Q947" s="100"/>
      <c r="AN947" s="47"/>
      <c r="AO947" s="4" t="s">
        <v>118</v>
      </c>
    </row>
    <row r="948" spans="1:41" s="1" customFormat="1" ht="16.5" x14ac:dyDescent="0.3">
      <c r="A948" s="86"/>
      <c r="B948" s="54"/>
      <c r="C948" s="142" t="s">
        <v>119</v>
      </c>
      <c r="D948" s="142"/>
      <c r="E948" s="142"/>
      <c r="F948" s="142"/>
      <c r="G948" s="142"/>
      <c r="H948" s="142"/>
      <c r="I948" s="142"/>
      <c r="J948" s="142"/>
      <c r="K948" s="142"/>
      <c r="L948" s="87">
        <v>4535.4399999999996</v>
      </c>
      <c r="M948" s="88"/>
      <c r="N948" s="89">
        <v>175271</v>
      </c>
      <c r="O948" s="100"/>
      <c r="P948" s="100"/>
      <c r="Q948" s="100"/>
      <c r="AN948" s="47"/>
      <c r="AO948" s="4" t="s">
        <v>119</v>
      </c>
    </row>
    <row r="949" spans="1:41" s="1" customFormat="1" ht="16.5" x14ac:dyDescent="0.3">
      <c r="A949" s="86"/>
      <c r="B949" s="54"/>
      <c r="C949" s="142" t="s">
        <v>120</v>
      </c>
      <c r="D949" s="142"/>
      <c r="E949" s="142"/>
      <c r="F949" s="142"/>
      <c r="G949" s="142"/>
      <c r="H949" s="142"/>
      <c r="I949" s="142"/>
      <c r="J949" s="142"/>
      <c r="K949" s="142"/>
      <c r="L949" s="87">
        <v>7632.16</v>
      </c>
      <c r="M949" s="88"/>
      <c r="N949" s="89">
        <v>74670</v>
      </c>
      <c r="O949" s="100"/>
      <c r="P949" s="100"/>
      <c r="Q949" s="100"/>
      <c r="AN949" s="47"/>
      <c r="AO949" s="4" t="s">
        <v>120</v>
      </c>
    </row>
    <row r="950" spans="1:41" s="1" customFormat="1" ht="16.5" x14ac:dyDescent="0.3">
      <c r="A950" s="86"/>
      <c r="B950" s="54"/>
      <c r="C950" s="142" t="s">
        <v>121</v>
      </c>
      <c r="D950" s="142"/>
      <c r="E950" s="142"/>
      <c r="F950" s="142"/>
      <c r="G950" s="142"/>
      <c r="H950" s="142"/>
      <c r="I950" s="142"/>
      <c r="J950" s="142"/>
      <c r="K950" s="142"/>
      <c r="L950" s="92">
        <v>912.44</v>
      </c>
      <c r="M950" s="88"/>
      <c r="N950" s="89">
        <v>32432</v>
      </c>
      <c r="O950" s="100"/>
      <c r="P950" s="100"/>
      <c r="Q950" s="100"/>
      <c r="AN950" s="47"/>
      <c r="AO950" s="4" t="s">
        <v>121</v>
      </c>
    </row>
    <row r="951" spans="1:41" s="1" customFormat="1" ht="16.5" x14ac:dyDescent="0.3">
      <c r="A951" s="86"/>
      <c r="B951" s="54"/>
      <c r="C951" s="142" t="s">
        <v>122</v>
      </c>
      <c r="D951" s="142"/>
      <c r="E951" s="142"/>
      <c r="F951" s="142"/>
      <c r="G951" s="142"/>
      <c r="H951" s="142"/>
      <c r="I951" s="142"/>
      <c r="J951" s="142"/>
      <c r="K951" s="142"/>
      <c r="L951" s="87">
        <v>140286.73000000001</v>
      </c>
      <c r="M951" s="88"/>
      <c r="N951" s="89">
        <v>1098787</v>
      </c>
      <c r="O951" s="100"/>
      <c r="P951" s="100"/>
      <c r="Q951" s="100"/>
      <c r="AN951" s="47"/>
      <c r="AO951" s="4" t="s">
        <v>122</v>
      </c>
    </row>
    <row r="952" spans="1:41" s="1" customFormat="1" ht="16.5" x14ac:dyDescent="0.3">
      <c r="A952" s="86"/>
      <c r="B952" s="54"/>
      <c r="C952" s="142" t="s">
        <v>123</v>
      </c>
      <c r="D952" s="142"/>
      <c r="E952" s="142"/>
      <c r="F952" s="142"/>
      <c r="G952" s="142"/>
      <c r="H952" s="142"/>
      <c r="I952" s="142"/>
      <c r="J952" s="142"/>
      <c r="K952" s="142"/>
      <c r="L952" s="87">
        <v>22406.09</v>
      </c>
      <c r="M952" s="88"/>
      <c r="N952" s="89">
        <v>373539</v>
      </c>
      <c r="O952" s="100"/>
      <c r="P952" s="100"/>
      <c r="Q952" s="100"/>
      <c r="AN952" s="47"/>
      <c r="AO952" s="4" t="s">
        <v>123</v>
      </c>
    </row>
    <row r="953" spans="1:41" s="1" customFormat="1" ht="16.5" x14ac:dyDescent="0.3">
      <c r="A953" s="86"/>
      <c r="B953" s="54"/>
      <c r="C953" s="142" t="s">
        <v>118</v>
      </c>
      <c r="D953" s="142"/>
      <c r="E953" s="142"/>
      <c r="F953" s="142"/>
      <c r="G953" s="142"/>
      <c r="H953" s="142"/>
      <c r="I953" s="142"/>
      <c r="J953" s="142"/>
      <c r="K953" s="142"/>
      <c r="L953" s="90"/>
      <c r="M953" s="88"/>
      <c r="N953" s="91"/>
      <c r="O953" s="100"/>
      <c r="P953" s="100"/>
      <c r="Q953" s="100"/>
      <c r="AN953" s="47"/>
      <c r="AO953" s="4" t="s">
        <v>118</v>
      </c>
    </row>
    <row r="954" spans="1:41" s="1" customFormat="1" ht="16.5" x14ac:dyDescent="0.3">
      <c r="A954" s="86"/>
      <c r="B954" s="54"/>
      <c r="C954" s="142" t="s">
        <v>124</v>
      </c>
      <c r="D954" s="142"/>
      <c r="E954" s="142"/>
      <c r="F954" s="142"/>
      <c r="G954" s="142"/>
      <c r="H954" s="142"/>
      <c r="I954" s="142"/>
      <c r="J954" s="142"/>
      <c r="K954" s="142"/>
      <c r="L954" s="87">
        <v>1830.12</v>
      </c>
      <c r="M954" s="88"/>
      <c r="N954" s="89">
        <v>65059</v>
      </c>
      <c r="O954" s="100"/>
      <c r="P954" s="100"/>
      <c r="Q954" s="100"/>
      <c r="AN954" s="47"/>
      <c r="AO954" s="4" t="s">
        <v>124</v>
      </c>
    </row>
    <row r="955" spans="1:41" s="1" customFormat="1" ht="16.5" x14ac:dyDescent="0.3">
      <c r="A955" s="86"/>
      <c r="B955" s="54"/>
      <c r="C955" s="142" t="s">
        <v>125</v>
      </c>
      <c r="D955" s="142"/>
      <c r="E955" s="142"/>
      <c r="F955" s="142"/>
      <c r="G955" s="142"/>
      <c r="H955" s="142"/>
      <c r="I955" s="142"/>
      <c r="J955" s="142"/>
      <c r="K955" s="142"/>
      <c r="L955" s="87">
        <v>6746.76</v>
      </c>
      <c r="M955" s="88"/>
      <c r="N955" s="89">
        <v>62546</v>
      </c>
      <c r="O955" s="100"/>
      <c r="P955" s="100"/>
      <c r="Q955" s="100"/>
      <c r="AN955" s="47"/>
      <c r="AO955" s="4" t="s">
        <v>125</v>
      </c>
    </row>
    <row r="956" spans="1:41" s="1" customFormat="1" ht="16.5" x14ac:dyDescent="0.3">
      <c r="A956" s="86"/>
      <c r="B956" s="54"/>
      <c r="C956" s="142" t="s">
        <v>126</v>
      </c>
      <c r="D956" s="142"/>
      <c r="E956" s="142"/>
      <c r="F956" s="142"/>
      <c r="G956" s="142"/>
      <c r="H956" s="142"/>
      <c r="I956" s="142"/>
      <c r="J956" s="142"/>
      <c r="K956" s="142"/>
      <c r="L956" s="92">
        <v>801.75</v>
      </c>
      <c r="M956" s="88"/>
      <c r="N956" s="89">
        <v>27922</v>
      </c>
      <c r="O956" s="100"/>
      <c r="P956" s="100"/>
      <c r="Q956" s="100"/>
      <c r="AN956" s="47"/>
      <c r="AO956" s="4" t="s">
        <v>126</v>
      </c>
    </row>
    <row r="957" spans="1:41" s="1" customFormat="1" ht="16.5" x14ac:dyDescent="0.3">
      <c r="A957" s="86"/>
      <c r="B957" s="54"/>
      <c r="C957" s="142" t="s">
        <v>127</v>
      </c>
      <c r="D957" s="142"/>
      <c r="E957" s="142"/>
      <c r="F957" s="142"/>
      <c r="G957" s="142"/>
      <c r="H957" s="142"/>
      <c r="I957" s="142"/>
      <c r="J957" s="142"/>
      <c r="K957" s="142"/>
      <c r="L957" s="87">
        <v>9580.66</v>
      </c>
      <c r="M957" s="88"/>
      <c r="N957" s="89">
        <v>96056</v>
      </c>
      <c r="O957" s="100"/>
      <c r="P957" s="100"/>
      <c r="Q957" s="100"/>
      <c r="AN957" s="47"/>
      <c r="AO957" s="4" t="s">
        <v>127</v>
      </c>
    </row>
    <row r="958" spans="1:41" s="1" customFormat="1" ht="16.5" x14ac:dyDescent="0.3">
      <c r="A958" s="86"/>
      <c r="B958" s="54"/>
      <c r="C958" s="142" t="s">
        <v>128</v>
      </c>
      <c r="D958" s="142"/>
      <c r="E958" s="142"/>
      <c r="F958" s="142"/>
      <c r="G958" s="142"/>
      <c r="H958" s="142"/>
      <c r="I958" s="142"/>
      <c r="J958" s="142"/>
      <c r="K958" s="142"/>
      <c r="L958" s="87">
        <v>2693.61</v>
      </c>
      <c r="M958" s="88"/>
      <c r="N958" s="89">
        <v>95071</v>
      </c>
      <c r="O958" s="100"/>
      <c r="P958" s="100"/>
      <c r="Q958" s="100"/>
      <c r="AN958" s="47"/>
      <c r="AO958" s="4" t="s">
        <v>128</v>
      </c>
    </row>
    <row r="959" spans="1:41" s="1" customFormat="1" ht="16.5" x14ac:dyDescent="0.3">
      <c r="A959" s="86"/>
      <c r="B959" s="54"/>
      <c r="C959" s="142" t="s">
        <v>129</v>
      </c>
      <c r="D959" s="142"/>
      <c r="E959" s="142"/>
      <c r="F959" s="142"/>
      <c r="G959" s="142"/>
      <c r="H959" s="142"/>
      <c r="I959" s="142"/>
      <c r="J959" s="142"/>
      <c r="K959" s="142"/>
      <c r="L959" s="87">
        <v>1554.94</v>
      </c>
      <c r="M959" s="88"/>
      <c r="N959" s="89">
        <v>54807</v>
      </c>
      <c r="O959" s="100"/>
      <c r="P959" s="100"/>
      <c r="Q959" s="100"/>
      <c r="AN959" s="47"/>
      <c r="AO959" s="4" t="s">
        <v>129</v>
      </c>
    </row>
    <row r="960" spans="1:41" s="1" customFormat="1" ht="16.5" x14ac:dyDescent="0.3">
      <c r="A960" s="86"/>
      <c r="B960" s="54"/>
      <c r="C960" s="142" t="s">
        <v>130</v>
      </c>
      <c r="D960" s="142"/>
      <c r="E960" s="142"/>
      <c r="F960" s="142"/>
      <c r="G960" s="142"/>
      <c r="H960" s="142"/>
      <c r="I960" s="142"/>
      <c r="J960" s="142"/>
      <c r="K960" s="142"/>
      <c r="L960" s="87">
        <v>134101.35999999999</v>
      </c>
      <c r="M960" s="88"/>
      <c r="N960" s="89">
        <v>1117106</v>
      </c>
      <c r="O960" s="100"/>
      <c r="P960" s="100"/>
      <c r="Q960" s="100"/>
      <c r="AN960" s="47"/>
      <c r="AO960" s="4" t="s">
        <v>130</v>
      </c>
    </row>
    <row r="961" spans="1:42" s="1" customFormat="1" ht="16.5" x14ac:dyDescent="0.3">
      <c r="A961" s="86"/>
      <c r="B961" s="54"/>
      <c r="C961" s="142" t="s">
        <v>118</v>
      </c>
      <c r="D961" s="142"/>
      <c r="E961" s="142"/>
      <c r="F961" s="142"/>
      <c r="G961" s="142"/>
      <c r="H961" s="142"/>
      <c r="I961" s="142"/>
      <c r="J961" s="142"/>
      <c r="K961" s="142"/>
      <c r="L961" s="90"/>
      <c r="M961" s="88"/>
      <c r="N961" s="91"/>
      <c r="O961" s="100"/>
      <c r="P961" s="100"/>
      <c r="Q961" s="100"/>
      <c r="AN961" s="47"/>
      <c r="AO961" s="4" t="s">
        <v>118</v>
      </c>
    </row>
    <row r="962" spans="1:42" s="1" customFormat="1" ht="16.5" x14ac:dyDescent="0.3">
      <c r="A962" s="86"/>
      <c r="B962" s="54"/>
      <c r="C962" s="142" t="s">
        <v>124</v>
      </c>
      <c r="D962" s="142"/>
      <c r="E962" s="142"/>
      <c r="F962" s="142"/>
      <c r="G962" s="142"/>
      <c r="H962" s="142"/>
      <c r="I962" s="142"/>
      <c r="J962" s="142"/>
      <c r="K962" s="142"/>
      <c r="L962" s="92">
        <v>952.72</v>
      </c>
      <c r="M962" s="88"/>
      <c r="N962" s="89">
        <v>38813</v>
      </c>
      <c r="O962" s="100"/>
      <c r="P962" s="100"/>
      <c r="Q962" s="100"/>
      <c r="AN962" s="47"/>
      <c r="AO962" s="4" t="s">
        <v>124</v>
      </c>
    </row>
    <row r="963" spans="1:42" s="1" customFormat="1" ht="16.5" x14ac:dyDescent="0.3">
      <c r="A963" s="86"/>
      <c r="B963" s="54"/>
      <c r="C963" s="142" t="s">
        <v>125</v>
      </c>
      <c r="D963" s="142"/>
      <c r="E963" s="142"/>
      <c r="F963" s="142"/>
      <c r="G963" s="142"/>
      <c r="H963" s="142"/>
      <c r="I963" s="142"/>
      <c r="J963" s="142"/>
      <c r="K963" s="142"/>
      <c r="L963" s="92">
        <v>885.4</v>
      </c>
      <c r="M963" s="88"/>
      <c r="N963" s="89">
        <v>12124</v>
      </c>
      <c r="O963" s="100"/>
      <c r="P963" s="100"/>
      <c r="Q963" s="100"/>
      <c r="AN963" s="47"/>
      <c r="AO963" s="4" t="s">
        <v>125</v>
      </c>
    </row>
    <row r="964" spans="1:42" s="1" customFormat="1" ht="16.5" x14ac:dyDescent="0.3">
      <c r="A964" s="86"/>
      <c r="B964" s="54"/>
      <c r="C964" s="142" t="s">
        <v>126</v>
      </c>
      <c r="D964" s="142"/>
      <c r="E964" s="142"/>
      <c r="F964" s="142"/>
      <c r="G964" s="142"/>
      <c r="H964" s="142"/>
      <c r="I964" s="142"/>
      <c r="J964" s="142"/>
      <c r="K964" s="142"/>
      <c r="L964" s="92">
        <v>110.69</v>
      </c>
      <c r="M964" s="88"/>
      <c r="N964" s="89">
        <v>4510</v>
      </c>
      <c r="O964" s="100"/>
      <c r="P964" s="100"/>
      <c r="Q964" s="100"/>
      <c r="AN964" s="47"/>
      <c r="AO964" s="4" t="s">
        <v>126</v>
      </c>
    </row>
    <row r="965" spans="1:42" s="1" customFormat="1" ht="16.5" x14ac:dyDescent="0.3">
      <c r="A965" s="86"/>
      <c r="B965" s="54"/>
      <c r="C965" s="142" t="s">
        <v>127</v>
      </c>
      <c r="D965" s="142"/>
      <c r="E965" s="142"/>
      <c r="F965" s="142"/>
      <c r="G965" s="142"/>
      <c r="H965" s="142"/>
      <c r="I965" s="142"/>
      <c r="J965" s="142"/>
      <c r="K965" s="142"/>
      <c r="L965" s="87">
        <v>130706.07</v>
      </c>
      <c r="M965" s="88"/>
      <c r="N965" s="89">
        <v>1002731</v>
      </c>
      <c r="O965" s="100"/>
      <c r="P965" s="100"/>
      <c r="Q965" s="100"/>
      <c r="AN965" s="47"/>
      <c r="AO965" s="4" t="s">
        <v>127</v>
      </c>
    </row>
    <row r="966" spans="1:42" s="1" customFormat="1" ht="16.5" x14ac:dyDescent="0.3">
      <c r="A966" s="86"/>
      <c r="B966" s="54"/>
      <c r="C966" s="142" t="s">
        <v>128</v>
      </c>
      <c r="D966" s="142"/>
      <c r="E966" s="142"/>
      <c r="F966" s="142"/>
      <c r="G966" s="142"/>
      <c r="H966" s="142"/>
      <c r="I966" s="142"/>
      <c r="J966" s="142"/>
      <c r="K966" s="142"/>
      <c r="L966" s="87">
        <v>1027.3399999999999</v>
      </c>
      <c r="M966" s="88"/>
      <c r="N966" s="89">
        <v>41854</v>
      </c>
      <c r="O966" s="100"/>
      <c r="P966" s="100"/>
      <c r="Q966" s="100"/>
      <c r="AN966" s="47"/>
      <c r="AO966" s="4" t="s">
        <v>128</v>
      </c>
    </row>
    <row r="967" spans="1:42" s="1" customFormat="1" ht="16.5" x14ac:dyDescent="0.3">
      <c r="A967" s="86"/>
      <c r="B967" s="54"/>
      <c r="C967" s="142" t="s">
        <v>129</v>
      </c>
      <c r="D967" s="142"/>
      <c r="E967" s="142"/>
      <c r="F967" s="142"/>
      <c r="G967" s="142"/>
      <c r="H967" s="142"/>
      <c r="I967" s="142"/>
      <c r="J967" s="142"/>
      <c r="K967" s="142"/>
      <c r="L967" s="92">
        <v>529.83000000000004</v>
      </c>
      <c r="M967" s="88"/>
      <c r="N967" s="89">
        <v>21584</v>
      </c>
      <c r="O967" s="100"/>
      <c r="P967" s="100"/>
      <c r="Q967" s="100"/>
      <c r="AN967" s="47"/>
      <c r="AO967" s="4" t="s">
        <v>129</v>
      </c>
    </row>
    <row r="968" spans="1:42" s="1" customFormat="1" ht="16.5" x14ac:dyDescent="0.3">
      <c r="A968" s="86"/>
      <c r="B968" s="54"/>
      <c r="C968" s="142" t="s">
        <v>316</v>
      </c>
      <c r="D968" s="142"/>
      <c r="E968" s="142"/>
      <c r="F968" s="142"/>
      <c r="G968" s="142"/>
      <c r="H968" s="142"/>
      <c r="I968" s="142"/>
      <c r="J968" s="142"/>
      <c r="K968" s="142"/>
      <c r="L968" s="87">
        <v>322224.71999999997</v>
      </c>
      <c r="M968" s="88"/>
      <c r="N968" s="89">
        <v>1694902</v>
      </c>
      <c r="O968" s="100"/>
      <c r="P968" s="100"/>
      <c r="Q968" s="100"/>
      <c r="AN968" s="47"/>
      <c r="AO968" s="4" t="s">
        <v>316</v>
      </c>
    </row>
    <row r="969" spans="1:42" s="1" customFormat="1" ht="16.5" x14ac:dyDescent="0.3">
      <c r="A969" s="86"/>
      <c r="B969" s="54"/>
      <c r="C969" s="142" t="s">
        <v>453</v>
      </c>
      <c r="D969" s="142"/>
      <c r="E969" s="142"/>
      <c r="F969" s="142"/>
      <c r="G969" s="142"/>
      <c r="H969" s="142"/>
      <c r="I969" s="142"/>
      <c r="J969" s="142"/>
      <c r="K969" s="142"/>
      <c r="L969" s="87">
        <v>3680.49</v>
      </c>
      <c r="M969" s="88"/>
      <c r="N969" s="89">
        <v>149936</v>
      </c>
      <c r="O969" s="100"/>
      <c r="P969" s="100"/>
      <c r="Q969" s="100"/>
      <c r="AN969" s="47"/>
      <c r="AO969" s="4" t="s">
        <v>453</v>
      </c>
    </row>
    <row r="970" spans="1:42" s="1" customFormat="1" ht="16.5" x14ac:dyDescent="0.3">
      <c r="A970" s="86"/>
      <c r="B970" s="54"/>
      <c r="C970" s="142" t="s">
        <v>454</v>
      </c>
      <c r="D970" s="142"/>
      <c r="E970" s="142"/>
      <c r="F970" s="142"/>
      <c r="G970" s="142"/>
      <c r="H970" s="142"/>
      <c r="I970" s="142"/>
      <c r="J970" s="142"/>
      <c r="K970" s="142"/>
      <c r="L970" s="87">
        <v>3680.49</v>
      </c>
      <c r="M970" s="88"/>
      <c r="N970" s="89">
        <v>149936</v>
      </c>
      <c r="O970" s="100"/>
      <c r="P970" s="100"/>
      <c r="Q970" s="100"/>
      <c r="AN970" s="47"/>
      <c r="AO970" s="4" t="s">
        <v>454</v>
      </c>
    </row>
    <row r="971" spans="1:42" s="1" customFormat="1" ht="16.5" x14ac:dyDescent="0.3">
      <c r="A971" s="86"/>
      <c r="B971" s="54"/>
      <c r="C971" s="142" t="s">
        <v>455</v>
      </c>
      <c r="D971" s="142"/>
      <c r="E971" s="142"/>
      <c r="F971" s="142"/>
      <c r="G971" s="142"/>
      <c r="H971" s="142"/>
      <c r="I971" s="142"/>
      <c r="J971" s="142"/>
      <c r="K971" s="142"/>
      <c r="L971" s="90"/>
      <c r="M971" s="88"/>
      <c r="N971" s="91"/>
      <c r="O971" s="100"/>
      <c r="P971" s="100"/>
      <c r="Q971" s="100"/>
      <c r="AN971" s="47"/>
      <c r="AO971" s="4" t="s">
        <v>455</v>
      </c>
    </row>
    <row r="972" spans="1:42" s="1" customFormat="1" ht="16.5" x14ac:dyDescent="0.3">
      <c r="A972" s="86"/>
      <c r="B972" s="54"/>
      <c r="C972" s="142" t="s">
        <v>456</v>
      </c>
      <c r="D972" s="142"/>
      <c r="E972" s="142"/>
      <c r="F972" s="142"/>
      <c r="G972" s="142"/>
      <c r="H972" s="142"/>
      <c r="I972" s="142"/>
      <c r="J972" s="142"/>
      <c r="K972" s="142"/>
      <c r="L972" s="87">
        <v>1752.6</v>
      </c>
      <c r="M972" s="88"/>
      <c r="N972" s="89">
        <v>71399</v>
      </c>
      <c r="O972" s="100"/>
      <c r="P972" s="100"/>
      <c r="Q972" s="100"/>
      <c r="AN972" s="47"/>
      <c r="AO972" s="4" t="s">
        <v>456</v>
      </c>
    </row>
    <row r="973" spans="1:42" s="1" customFormat="1" ht="16.5" x14ac:dyDescent="0.3">
      <c r="A973" s="86"/>
      <c r="B973" s="54"/>
      <c r="C973" s="142" t="s">
        <v>457</v>
      </c>
      <c r="D973" s="142"/>
      <c r="E973" s="142"/>
      <c r="F973" s="142"/>
      <c r="G973" s="142"/>
      <c r="H973" s="142"/>
      <c r="I973" s="142"/>
      <c r="J973" s="142"/>
      <c r="K973" s="142"/>
      <c r="L973" s="87">
        <v>1296.93</v>
      </c>
      <c r="M973" s="88"/>
      <c r="N973" s="89">
        <v>52835</v>
      </c>
      <c r="O973" s="100"/>
      <c r="P973" s="100"/>
      <c r="Q973" s="100"/>
      <c r="AN973" s="47"/>
      <c r="AO973" s="4" t="s">
        <v>457</v>
      </c>
    </row>
    <row r="974" spans="1:42" s="1" customFormat="1" ht="16.5" x14ac:dyDescent="0.3">
      <c r="A974" s="86"/>
      <c r="B974" s="54"/>
      <c r="C974" s="142" t="s">
        <v>458</v>
      </c>
      <c r="D974" s="142"/>
      <c r="E974" s="142"/>
      <c r="F974" s="142"/>
      <c r="G974" s="142"/>
      <c r="H974" s="142"/>
      <c r="I974" s="142"/>
      <c r="J974" s="142"/>
      <c r="K974" s="142"/>
      <c r="L974" s="92">
        <v>630.96</v>
      </c>
      <c r="M974" s="88"/>
      <c r="N974" s="89">
        <v>25702</v>
      </c>
      <c r="O974" s="100"/>
      <c r="P974" s="100"/>
      <c r="Q974" s="100"/>
      <c r="AN974" s="47"/>
      <c r="AO974" s="4" t="s">
        <v>458</v>
      </c>
    </row>
    <row r="975" spans="1:42" s="1" customFormat="1" ht="16.5" x14ac:dyDescent="0.3">
      <c r="A975" s="86"/>
      <c r="B975" s="81"/>
      <c r="C975" s="143" t="s">
        <v>472</v>
      </c>
      <c r="D975" s="143"/>
      <c r="E975" s="143"/>
      <c r="F975" s="143"/>
      <c r="G975" s="143"/>
      <c r="H975" s="143"/>
      <c r="I975" s="143"/>
      <c r="J975" s="143"/>
      <c r="K975" s="143"/>
      <c r="L975" s="94">
        <v>482412.66</v>
      </c>
      <c r="M975" s="6"/>
      <c r="N975" s="95">
        <v>3335483</v>
      </c>
      <c r="O975" s="100"/>
      <c r="P975" s="100"/>
      <c r="Q975" s="100"/>
      <c r="AN975" s="47"/>
      <c r="AP975" s="47" t="s">
        <v>472</v>
      </c>
    </row>
    <row r="976" spans="1:42" s="1" customFormat="1" ht="16.5" x14ac:dyDescent="0.3">
      <c r="A976" s="86"/>
      <c r="B976" s="54"/>
      <c r="C976" s="142" t="s">
        <v>131</v>
      </c>
      <c r="D976" s="142"/>
      <c r="E976" s="142"/>
      <c r="F976" s="142"/>
      <c r="G976" s="142"/>
      <c r="H976" s="142"/>
      <c r="I976" s="142"/>
      <c r="J976" s="142"/>
      <c r="K976" s="142"/>
      <c r="L976" s="87">
        <v>5447.88</v>
      </c>
      <c r="M976" s="88"/>
      <c r="N976" s="89">
        <v>207703</v>
      </c>
      <c r="O976" s="100"/>
      <c r="P976" s="100"/>
      <c r="Q976" s="100"/>
      <c r="AN976" s="47"/>
      <c r="AO976" s="4" t="s">
        <v>131</v>
      </c>
      <c r="AP976" s="47"/>
    </row>
    <row r="977" spans="1:44" ht="16.5" x14ac:dyDescent="0.3">
      <c r="A977" s="86"/>
      <c r="B977" s="54"/>
      <c r="C977" s="142" t="s">
        <v>132</v>
      </c>
      <c r="D977" s="142"/>
      <c r="E977" s="142"/>
      <c r="F977" s="142"/>
      <c r="G977" s="142"/>
      <c r="H977" s="142"/>
      <c r="I977" s="142"/>
      <c r="J977" s="142"/>
      <c r="K977" s="142"/>
      <c r="L977" s="87">
        <v>5017.88</v>
      </c>
      <c r="M977" s="88"/>
      <c r="N977" s="89">
        <v>189760</v>
      </c>
      <c r="O977" s="100"/>
      <c r="P977" s="100"/>
      <c r="Q977" s="100"/>
      <c r="R977" s="1"/>
      <c r="S977" s="1"/>
      <c r="T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47"/>
      <c r="AO977" s="4" t="s">
        <v>132</v>
      </c>
      <c r="AP977" s="47"/>
      <c r="AQ977" s="1"/>
      <c r="AR977" s="1"/>
    </row>
    <row r="978" spans="1:44" ht="16.5" x14ac:dyDescent="0.3">
      <c r="A978" s="86"/>
      <c r="B978" s="54"/>
      <c r="C978" s="142" t="s">
        <v>133</v>
      </c>
      <c r="D978" s="142"/>
      <c r="E978" s="142"/>
      <c r="F978" s="142"/>
      <c r="G978" s="142"/>
      <c r="H978" s="142"/>
      <c r="I978" s="142"/>
      <c r="J978" s="142"/>
      <c r="K978" s="142"/>
      <c r="L978" s="87">
        <v>2715.73</v>
      </c>
      <c r="M978" s="88"/>
      <c r="N978" s="89">
        <v>102093</v>
      </c>
      <c r="O978" s="100"/>
      <c r="P978" s="100"/>
      <c r="Q978" s="100"/>
      <c r="R978" s="1"/>
      <c r="S978" s="1"/>
      <c r="T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47"/>
      <c r="AO978" s="4" t="s">
        <v>133</v>
      </c>
      <c r="AP978" s="47"/>
      <c r="AQ978" s="1"/>
      <c r="AR978" s="1"/>
    </row>
    <row r="979" spans="1:44" ht="16.5" x14ac:dyDescent="0.3">
      <c r="A979" s="86"/>
      <c r="B979" s="81"/>
      <c r="C979" s="143" t="s">
        <v>473</v>
      </c>
      <c r="D979" s="143"/>
      <c r="E979" s="143"/>
      <c r="F979" s="143"/>
      <c r="G979" s="143"/>
      <c r="H979" s="143"/>
      <c r="I979" s="143"/>
      <c r="J979" s="143"/>
      <c r="K979" s="143"/>
      <c r="L979" s="94">
        <v>156507.45000000001</v>
      </c>
      <c r="M979" s="6"/>
      <c r="N979" s="95">
        <v>1490645</v>
      </c>
      <c r="O979" s="100"/>
      <c r="P979" s="100"/>
      <c r="Q979" s="100"/>
      <c r="R979" s="1"/>
      <c r="S979" s="1"/>
      <c r="T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47"/>
      <c r="AO979" s="1"/>
      <c r="AP979" s="47" t="s">
        <v>473</v>
      </c>
      <c r="AQ979" s="1"/>
      <c r="AR979" s="1"/>
    </row>
    <row r="980" spans="1:44" ht="16.5" x14ac:dyDescent="0.3">
      <c r="A980" s="86"/>
      <c r="B980" s="54"/>
      <c r="C980" s="142" t="s">
        <v>474</v>
      </c>
      <c r="D980" s="142"/>
      <c r="E980" s="142"/>
      <c r="F980" s="142"/>
      <c r="G980" s="142"/>
      <c r="H980" s="142"/>
      <c r="I980" s="142"/>
      <c r="J980" s="142"/>
      <c r="K980" s="142"/>
      <c r="L980" s="87">
        <v>4695.22</v>
      </c>
      <c r="M980" s="88"/>
      <c r="N980" s="89">
        <v>44719</v>
      </c>
      <c r="O980" s="100"/>
      <c r="P980" s="100"/>
      <c r="Q980" s="100"/>
      <c r="R980" s="1"/>
      <c r="S980" s="1"/>
      <c r="T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47"/>
      <c r="AO980" s="4" t="s">
        <v>474</v>
      </c>
      <c r="AP980" s="47"/>
      <c r="AQ980" s="1"/>
      <c r="AR980" s="1"/>
    </row>
    <row r="981" spans="1:44" ht="16.5" x14ac:dyDescent="0.3">
      <c r="A981" s="86"/>
      <c r="B981" s="81"/>
      <c r="C981" s="143" t="s">
        <v>472</v>
      </c>
      <c r="D981" s="143"/>
      <c r="E981" s="143"/>
      <c r="F981" s="143"/>
      <c r="G981" s="143"/>
      <c r="H981" s="143"/>
      <c r="I981" s="143"/>
      <c r="J981" s="143"/>
      <c r="K981" s="143"/>
      <c r="L981" s="94">
        <v>161202.67000000001</v>
      </c>
      <c r="M981" s="6"/>
      <c r="N981" s="95">
        <v>1535364</v>
      </c>
      <c r="O981" s="100"/>
      <c r="P981" s="100"/>
      <c r="Q981" s="100"/>
      <c r="R981" s="1"/>
      <c r="S981" s="1"/>
      <c r="T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47"/>
      <c r="AO981" s="1"/>
      <c r="AP981" s="47" t="s">
        <v>472</v>
      </c>
      <c r="AQ981" s="1"/>
      <c r="AR981" s="1"/>
    </row>
    <row r="982" spans="1:44" ht="16.5" x14ac:dyDescent="0.3">
      <c r="A982" s="86"/>
      <c r="B982" s="81"/>
      <c r="C982" s="143" t="s">
        <v>475</v>
      </c>
      <c r="D982" s="143"/>
      <c r="E982" s="143"/>
      <c r="F982" s="143"/>
      <c r="G982" s="143"/>
      <c r="H982" s="143"/>
      <c r="I982" s="143"/>
      <c r="J982" s="143"/>
      <c r="K982" s="143"/>
      <c r="L982" s="94">
        <v>487107.88</v>
      </c>
      <c r="M982" s="6"/>
      <c r="N982" s="95">
        <v>3380202</v>
      </c>
      <c r="O982" s="100"/>
      <c r="P982" s="100"/>
      <c r="Q982" s="100"/>
      <c r="R982" s="1"/>
      <c r="S982" s="1"/>
      <c r="T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47"/>
      <c r="AO982" s="1"/>
      <c r="AP982" s="47" t="s">
        <v>475</v>
      </c>
      <c r="AQ982" s="1"/>
      <c r="AR982" s="1"/>
    </row>
    <row r="983" spans="1:44" ht="16.5" x14ac:dyDescent="0.3">
      <c r="A983" s="86"/>
      <c r="B983" s="54"/>
      <c r="C983" s="142" t="s">
        <v>476</v>
      </c>
      <c r="D983" s="142"/>
      <c r="E983" s="142"/>
      <c r="F983" s="142"/>
      <c r="G983" s="142"/>
      <c r="H983" s="142"/>
      <c r="I983" s="142"/>
      <c r="J983" s="142"/>
      <c r="K983" s="142"/>
      <c r="L983" s="87">
        <v>144500</v>
      </c>
      <c r="M983" s="88"/>
      <c r="N983" s="89">
        <v>144500</v>
      </c>
      <c r="O983" s="100"/>
      <c r="P983" s="100"/>
      <c r="Q983" s="100"/>
      <c r="R983" s="1"/>
      <c r="S983" s="1"/>
      <c r="T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47"/>
      <c r="AO983" s="4" t="s">
        <v>476</v>
      </c>
      <c r="AP983" s="47"/>
      <c r="AQ983" s="1"/>
      <c r="AR983" s="1"/>
    </row>
    <row r="984" spans="1:44" ht="16.5" x14ac:dyDescent="0.3">
      <c r="A984" s="86"/>
      <c r="B984" s="81"/>
      <c r="C984" s="143" t="s">
        <v>477</v>
      </c>
      <c r="D984" s="143"/>
      <c r="E984" s="143"/>
      <c r="F984" s="143"/>
      <c r="G984" s="143"/>
      <c r="H984" s="143"/>
      <c r="I984" s="143"/>
      <c r="J984" s="143"/>
      <c r="K984" s="143"/>
      <c r="L984" s="94">
        <v>631607.88</v>
      </c>
      <c r="M984" s="6"/>
      <c r="N984" s="95">
        <v>3524702</v>
      </c>
      <c r="O984" s="100"/>
      <c r="P984" s="100"/>
      <c r="Q984" s="100"/>
      <c r="R984" s="1"/>
      <c r="S984" s="1"/>
      <c r="T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47"/>
      <c r="AO984" s="1"/>
      <c r="AP984" s="47" t="s">
        <v>477</v>
      </c>
      <c r="AQ984" s="1"/>
      <c r="AR984" s="1"/>
    </row>
    <row r="985" spans="1:44" ht="16.5" x14ac:dyDescent="0.3">
      <c r="A985" s="86"/>
      <c r="B985" s="54"/>
      <c r="C985" s="142" t="s">
        <v>478</v>
      </c>
      <c r="D985" s="142"/>
      <c r="E985" s="142"/>
      <c r="F985" s="142"/>
      <c r="G985" s="142"/>
      <c r="H985" s="142"/>
      <c r="I985" s="142"/>
      <c r="J985" s="142"/>
      <c r="K985" s="142"/>
      <c r="L985" s="87">
        <v>126321.58</v>
      </c>
      <c r="M985" s="88"/>
      <c r="N985" s="89">
        <v>704940.4</v>
      </c>
      <c r="O985" s="100"/>
      <c r="P985" s="100"/>
      <c r="Q985" s="100"/>
      <c r="R985" s="1"/>
      <c r="S985" s="1"/>
      <c r="T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47"/>
      <c r="AO985" s="1"/>
      <c r="AP985" s="47"/>
      <c r="AQ985" s="4" t="s">
        <v>478</v>
      </c>
      <c r="AR985" s="1"/>
    </row>
    <row r="986" spans="1:44" ht="16.5" x14ac:dyDescent="0.3">
      <c r="A986" s="86"/>
      <c r="B986" s="81"/>
      <c r="C986" s="143" t="s">
        <v>479</v>
      </c>
      <c r="D986" s="143"/>
      <c r="E986" s="143"/>
      <c r="F986" s="143"/>
      <c r="G986" s="143"/>
      <c r="H986" s="143"/>
      <c r="I986" s="143"/>
      <c r="J986" s="143"/>
      <c r="K986" s="143"/>
      <c r="L986" s="94">
        <v>757929.46</v>
      </c>
      <c r="M986" s="6"/>
      <c r="N986" s="95">
        <v>4229642.4000000004</v>
      </c>
      <c r="O986" s="100"/>
      <c r="P986" s="100"/>
      <c r="Q986" s="100"/>
      <c r="R986" s="1"/>
      <c r="S986" s="1"/>
      <c r="T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47"/>
      <c r="AO986" s="1"/>
      <c r="AP986" s="47"/>
      <c r="AQ986" s="1"/>
      <c r="AR986" s="47" t="s">
        <v>479</v>
      </c>
    </row>
    <row r="987" spans="1:44" ht="1.5" customHeight="1" x14ac:dyDescent="0.2">
      <c r="A987" s="1"/>
      <c r="B987" s="81"/>
      <c r="C987" s="61"/>
      <c r="D987" s="61"/>
      <c r="E987" s="61"/>
      <c r="F987" s="61"/>
      <c r="G987" s="61"/>
      <c r="H987" s="61"/>
      <c r="I987" s="61"/>
      <c r="J987" s="61"/>
      <c r="K987" s="61"/>
      <c r="L987" s="94"/>
      <c r="M987" s="101"/>
      <c r="N987" s="102"/>
      <c r="O987" s="1"/>
      <c r="P987" s="1"/>
      <c r="R987" s="1"/>
      <c r="S987" s="1"/>
      <c r="T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53.25" customHeight="1" x14ac:dyDescent="0.2">
      <c r="A988" s="103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"/>
      <c r="P988" s="1"/>
      <c r="R988" s="1"/>
      <c r="S988" s="1"/>
      <c r="T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s="3" customFormat="1" ht="12.75" customHeight="1" x14ac:dyDescent="0.2">
      <c r="A989" s="2"/>
      <c r="B989" s="90" t="s">
        <v>480</v>
      </c>
      <c r="C989" s="168"/>
      <c r="D989" s="168"/>
      <c r="E989" s="168"/>
      <c r="F989" s="168"/>
      <c r="G989" s="168"/>
      <c r="H989" s="168"/>
      <c r="I989" s="168"/>
      <c r="J989" s="168"/>
      <c r="K989" s="168"/>
      <c r="L989" s="168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1:44" s="3" customFormat="1" ht="13.5" customHeight="1" x14ac:dyDescent="0.2">
      <c r="A990" s="2"/>
      <c r="B990" s="5"/>
      <c r="C990" s="167" t="s">
        <v>481</v>
      </c>
      <c r="D990" s="167"/>
      <c r="E990" s="167"/>
      <c r="F990" s="167"/>
      <c r="G990" s="167"/>
      <c r="H990" s="167"/>
      <c r="I990" s="167"/>
      <c r="J990" s="167"/>
      <c r="K990" s="167"/>
      <c r="L990" s="167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1:44" s="3" customFormat="1" ht="13.5" customHeight="1" x14ac:dyDescent="0.2">
      <c r="A991" s="2"/>
      <c r="B991" s="90" t="s">
        <v>482</v>
      </c>
      <c r="C991" s="168"/>
      <c r="D991" s="168"/>
      <c r="E991" s="168"/>
      <c r="F991" s="168"/>
      <c r="G991" s="168"/>
      <c r="H991" s="168"/>
      <c r="I991" s="168"/>
      <c r="J991" s="168"/>
      <c r="K991" s="168"/>
      <c r="L991" s="168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1:44" s="3" customFormat="1" ht="13.5" customHeight="1" x14ac:dyDescent="0.2">
      <c r="A992" s="2"/>
      <c r="C992" s="167" t="s">
        <v>481</v>
      </c>
      <c r="D992" s="167"/>
      <c r="E992" s="167"/>
      <c r="F992" s="167"/>
      <c r="G992" s="167"/>
      <c r="H992" s="167"/>
      <c r="I992" s="167"/>
      <c r="J992" s="167"/>
      <c r="K992" s="167"/>
      <c r="L992" s="167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4" spans="2:6" s="1" customFormat="1" ht="11.25" x14ac:dyDescent="0.2">
      <c r="B994" s="105"/>
      <c r="D994" s="105"/>
      <c r="F994" s="105"/>
    </row>
  </sheetData>
  <mergeCells count="968">
    <mergeCell ref="C992:L992"/>
    <mergeCell ref="C990:L990"/>
    <mergeCell ref="C991:L991"/>
    <mergeCell ref="C989:L989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75:E75"/>
    <mergeCell ref="C76:E76"/>
    <mergeCell ref="C67:E67"/>
    <mergeCell ref="C68:E68"/>
    <mergeCell ref="C69:E69"/>
    <mergeCell ref="C70:E70"/>
    <mergeCell ref="C71:E71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55:E55"/>
    <mergeCell ref="C56:E56"/>
    <mergeCell ref="C54:E54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E160"/>
    <mergeCell ref="C161:E16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5:K185"/>
    <mergeCell ref="C186:K186"/>
    <mergeCell ref="C187:K187"/>
    <mergeCell ref="C177:E177"/>
    <mergeCell ref="C178:E178"/>
    <mergeCell ref="C179:E179"/>
    <mergeCell ref="C180:E180"/>
    <mergeCell ref="C181:E181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213:N213"/>
    <mergeCell ref="C214:E214"/>
    <mergeCell ref="C215:E215"/>
    <mergeCell ref="C216:N216"/>
    <mergeCell ref="C217:N217"/>
    <mergeCell ref="C208:K208"/>
    <mergeCell ref="C209:K209"/>
    <mergeCell ref="C210:K210"/>
    <mergeCell ref="A211:N211"/>
    <mergeCell ref="C212:E212"/>
    <mergeCell ref="C223:E223"/>
    <mergeCell ref="C224:N224"/>
    <mergeCell ref="C225:N225"/>
    <mergeCell ref="C226:E226"/>
    <mergeCell ref="C227:E227"/>
    <mergeCell ref="C218:E218"/>
    <mergeCell ref="C219:E219"/>
    <mergeCell ref="C220:N220"/>
    <mergeCell ref="C221:N221"/>
    <mergeCell ref="C222:E222"/>
    <mergeCell ref="C233:E233"/>
    <mergeCell ref="C234:N234"/>
    <mergeCell ref="C235:N235"/>
    <mergeCell ref="C236:E236"/>
    <mergeCell ref="C237:E237"/>
    <mergeCell ref="C228:N228"/>
    <mergeCell ref="C229:N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53:N253"/>
    <mergeCell ref="C254:E254"/>
    <mergeCell ref="C255:E255"/>
    <mergeCell ref="C256:N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7:K267"/>
    <mergeCell ref="C268:K268"/>
    <mergeCell ref="C258:E258"/>
    <mergeCell ref="C259:E259"/>
    <mergeCell ref="C260:E260"/>
    <mergeCell ref="C261:E261"/>
    <mergeCell ref="C262:E262"/>
    <mergeCell ref="C274:K274"/>
    <mergeCell ref="C275:K275"/>
    <mergeCell ref="C276:K276"/>
    <mergeCell ref="C277:K277"/>
    <mergeCell ref="A278:N278"/>
    <mergeCell ref="C269:K269"/>
    <mergeCell ref="C270:K270"/>
    <mergeCell ref="C271:K271"/>
    <mergeCell ref="C272:K272"/>
    <mergeCell ref="C273:K27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N302"/>
    <mergeCell ref="C303:E303"/>
    <mergeCell ref="C314:N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N330"/>
    <mergeCell ref="C331:E331"/>
    <mergeCell ref="C332:E332"/>
    <mergeCell ref="C333:E333"/>
    <mergeCell ref="C344:E344"/>
    <mergeCell ref="C346:K346"/>
    <mergeCell ref="C347:K347"/>
    <mergeCell ref="C348:K348"/>
    <mergeCell ref="C349:K349"/>
    <mergeCell ref="C339:E339"/>
    <mergeCell ref="C340:E340"/>
    <mergeCell ref="C341:E341"/>
    <mergeCell ref="C342:E342"/>
    <mergeCell ref="C343:N343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75:E375"/>
    <mergeCell ref="C376:E376"/>
    <mergeCell ref="C377:E377"/>
    <mergeCell ref="C378:E378"/>
    <mergeCell ref="C379:E379"/>
    <mergeCell ref="C370:K370"/>
    <mergeCell ref="A371:N371"/>
    <mergeCell ref="C372:E372"/>
    <mergeCell ref="C373:N373"/>
    <mergeCell ref="C374:E37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6:K436"/>
    <mergeCell ref="C437:K437"/>
    <mergeCell ref="C438:K438"/>
    <mergeCell ref="C439:K439"/>
    <mergeCell ref="C440:K440"/>
    <mergeCell ref="C430:E430"/>
    <mergeCell ref="C431:E431"/>
    <mergeCell ref="C432:E432"/>
    <mergeCell ref="C433:E433"/>
    <mergeCell ref="C435:K43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66:E466"/>
    <mergeCell ref="C467:E467"/>
    <mergeCell ref="C468:E468"/>
    <mergeCell ref="C469:E469"/>
    <mergeCell ref="C470:E470"/>
    <mergeCell ref="A461:N461"/>
    <mergeCell ref="C462:E462"/>
    <mergeCell ref="C463:N463"/>
    <mergeCell ref="C464:E464"/>
    <mergeCell ref="C465:E465"/>
    <mergeCell ref="C476:N476"/>
    <mergeCell ref="C477:E477"/>
    <mergeCell ref="C478:E478"/>
    <mergeCell ref="C479:N479"/>
    <mergeCell ref="C480:E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97:K497"/>
    <mergeCell ref="C498:K498"/>
    <mergeCell ref="C499:K499"/>
    <mergeCell ref="C500:K500"/>
    <mergeCell ref="C501:K501"/>
    <mergeCell ref="C491:E491"/>
    <mergeCell ref="C492:N492"/>
    <mergeCell ref="C493:E493"/>
    <mergeCell ref="C495:K495"/>
    <mergeCell ref="C496:K49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517:N517"/>
    <mergeCell ref="C518:E518"/>
    <mergeCell ref="C519:E519"/>
    <mergeCell ref="C520:N520"/>
    <mergeCell ref="C521:N521"/>
    <mergeCell ref="C512:K512"/>
    <mergeCell ref="C513:K513"/>
    <mergeCell ref="A514:N514"/>
    <mergeCell ref="C515:E515"/>
    <mergeCell ref="C516:N516"/>
    <mergeCell ref="C527:E527"/>
    <mergeCell ref="C528:N528"/>
    <mergeCell ref="C529:N529"/>
    <mergeCell ref="C530:E530"/>
    <mergeCell ref="C531:E531"/>
    <mergeCell ref="C522:E522"/>
    <mergeCell ref="C523:E523"/>
    <mergeCell ref="C524:N524"/>
    <mergeCell ref="C525:N525"/>
    <mergeCell ref="C526:E526"/>
    <mergeCell ref="C538:K538"/>
    <mergeCell ref="A539:N539"/>
    <mergeCell ref="C540:E540"/>
    <mergeCell ref="C541:E541"/>
    <mergeCell ref="C542:E542"/>
    <mergeCell ref="C532:N532"/>
    <mergeCell ref="C533:N533"/>
    <mergeCell ref="C534:E534"/>
    <mergeCell ref="C536:K536"/>
    <mergeCell ref="C537:K53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98:N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608:E608"/>
    <mergeCell ref="C609:E609"/>
    <mergeCell ref="C610:E610"/>
    <mergeCell ref="C611:N611"/>
    <mergeCell ref="C612:N612"/>
    <mergeCell ref="C603:E603"/>
    <mergeCell ref="C604:E604"/>
    <mergeCell ref="C605:E605"/>
    <mergeCell ref="C606:E606"/>
    <mergeCell ref="C607:E607"/>
    <mergeCell ref="C618:E618"/>
    <mergeCell ref="C619:N619"/>
    <mergeCell ref="C620:N620"/>
    <mergeCell ref="C621:N621"/>
    <mergeCell ref="C622:E622"/>
    <mergeCell ref="C613:E613"/>
    <mergeCell ref="C614:E614"/>
    <mergeCell ref="C615:N615"/>
    <mergeCell ref="C616:N616"/>
    <mergeCell ref="C617:E617"/>
    <mergeCell ref="C628:N628"/>
    <mergeCell ref="C629:E629"/>
    <mergeCell ref="C630:E630"/>
    <mergeCell ref="C631:N631"/>
    <mergeCell ref="C632:E632"/>
    <mergeCell ref="C623:E623"/>
    <mergeCell ref="C624:E624"/>
    <mergeCell ref="C625:E625"/>
    <mergeCell ref="C626:E626"/>
    <mergeCell ref="C627:E627"/>
    <mergeCell ref="C638:E638"/>
    <mergeCell ref="C639:E639"/>
    <mergeCell ref="C640:E640"/>
    <mergeCell ref="C641:E641"/>
    <mergeCell ref="C642:N642"/>
    <mergeCell ref="C633:E633"/>
    <mergeCell ref="C634:N634"/>
    <mergeCell ref="C635:E635"/>
    <mergeCell ref="C636:E636"/>
    <mergeCell ref="C637:N637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N646"/>
    <mergeCell ref="C647:E647"/>
    <mergeCell ref="C659:K659"/>
    <mergeCell ref="C660:K660"/>
    <mergeCell ref="C661:K661"/>
    <mergeCell ref="C662:K662"/>
    <mergeCell ref="C663:K663"/>
    <mergeCell ref="C653:E653"/>
    <mergeCell ref="C654:E654"/>
    <mergeCell ref="C655:E655"/>
    <mergeCell ref="C656:E656"/>
    <mergeCell ref="C657:E657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79:K679"/>
    <mergeCell ref="C680:K680"/>
    <mergeCell ref="A681:N681"/>
    <mergeCell ref="C682:E682"/>
    <mergeCell ref="C683:N683"/>
    <mergeCell ref="C674:K674"/>
    <mergeCell ref="C675:K675"/>
    <mergeCell ref="C676:K676"/>
    <mergeCell ref="C677:K677"/>
    <mergeCell ref="C678:K67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99:E699"/>
    <mergeCell ref="C700:E700"/>
    <mergeCell ref="C701:E701"/>
    <mergeCell ref="C702:E702"/>
    <mergeCell ref="C703:E703"/>
    <mergeCell ref="C694:E694"/>
    <mergeCell ref="C695:E695"/>
    <mergeCell ref="C696:N696"/>
    <mergeCell ref="C697:E697"/>
    <mergeCell ref="C698:E698"/>
    <mergeCell ref="C709:N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30:K730"/>
    <mergeCell ref="C731:K731"/>
    <mergeCell ref="C732:K732"/>
    <mergeCell ref="C733:K733"/>
    <mergeCell ref="C734:K734"/>
    <mergeCell ref="C725:K725"/>
    <mergeCell ref="C726:K726"/>
    <mergeCell ref="C727:K727"/>
    <mergeCell ref="C728:K728"/>
    <mergeCell ref="C729:K729"/>
    <mergeCell ref="C740:K740"/>
    <mergeCell ref="C741:K741"/>
    <mergeCell ref="C742:K742"/>
    <mergeCell ref="C743:K743"/>
    <mergeCell ref="A744:N744"/>
    <mergeCell ref="C735:K735"/>
    <mergeCell ref="C736:K736"/>
    <mergeCell ref="C737:K737"/>
    <mergeCell ref="C738:K738"/>
    <mergeCell ref="C739:K739"/>
    <mergeCell ref="C750:E750"/>
    <mergeCell ref="C751:E751"/>
    <mergeCell ref="C752:E752"/>
    <mergeCell ref="C753:E753"/>
    <mergeCell ref="C754:E754"/>
    <mergeCell ref="A745:N745"/>
    <mergeCell ref="C746:E746"/>
    <mergeCell ref="C747:E747"/>
    <mergeCell ref="C748:E748"/>
    <mergeCell ref="C749:E749"/>
    <mergeCell ref="C760:E760"/>
    <mergeCell ref="C761:E761"/>
    <mergeCell ref="C762:E762"/>
    <mergeCell ref="C763:N763"/>
    <mergeCell ref="C764:E764"/>
    <mergeCell ref="C755:E755"/>
    <mergeCell ref="C756:E756"/>
    <mergeCell ref="C757:E757"/>
    <mergeCell ref="C758:E758"/>
    <mergeCell ref="C759:E759"/>
    <mergeCell ref="C770:E770"/>
    <mergeCell ref="A771:N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80:E780"/>
    <mergeCell ref="C781:N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A789:N78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A798:N798"/>
    <mergeCell ref="C799:E79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20:E820"/>
    <mergeCell ref="C821:E821"/>
    <mergeCell ref="C822:E822"/>
    <mergeCell ref="C823:E823"/>
    <mergeCell ref="C824:E824"/>
    <mergeCell ref="C815:E815"/>
    <mergeCell ref="C816:N816"/>
    <mergeCell ref="C817:E817"/>
    <mergeCell ref="C818:E818"/>
    <mergeCell ref="C819:E819"/>
    <mergeCell ref="C830:E830"/>
    <mergeCell ref="C831:E831"/>
    <mergeCell ref="A832:N832"/>
    <mergeCell ref="C833:E833"/>
    <mergeCell ref="C834:E834"/>
    <mergeCell ref="C825:E825"/>
    <mergeCell ref="C826:E826"/>
    <mergeCell ref="C827:E827"/>
    <mergeCell ref="C828:E828"/>
    <mergeCell ref="C829:E82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N898"/>
    <mergeCell ref="C899:E899"/>
    <mergeCell ref="C910:E910"/>
    <mergeCell ref="C911:E911"/>
    <mergeCell ref="C912:E912"/>
    <mergeCell ref="C913:E913"/>
    <mergeCell ref="C915:K915"/>
    <mergeCell ref="C905:E905"/>
    <mergeCell ref="C906:E906"/>
    <mergeCell ref="C907:E907"/>
    <mergeCell ref="C908:E908"/>
    <mergeCell ref="C909:E909"/>
    <mergeCell ref="C921:K921"/>
    <mergeCell ref="C922:K922"/>
    <mergeCell ref="C923:K923"/>
    <mergeCell ref="C924:K924"/>
    <mergeCell ref="C925:K925"/>
    <mergeCell ref="C916:K916"/>
    <mergeCell ref="C917:K917"/>
    <mergeCell ref="C918:K918"/>
    <mergeCell ref="C919:K919"/>
    <mergeCell ref="C920:K920"/>
    <mergeCell ref="C931:E931"/>
    <mergeCell ref="C932:E932"/>
    <mergeCell ref="C933:N933"/>
    <mergeCell ref="C934:E934"/>
    <mergeCell ref="C936:K936"/>
    <mergeCell ref="C926:K926"/>
    <mergeCell ref="C927:K927"/>
    <mergeCell ref="C928:K928"/>
    <mergeCell ref="A929:N929"/>
    <mergeCell ref="C930:E930"/>
    <mergeCell ref="C942:K942"/>
    <mergeCell ref="C943:K943"/>
    <mergeCell ref="C945:K945"/>
    <mergeCell ref="C946:K946"/>
    <mergeCell ref="C947:K947"/>
    <mergeCell ref="C937:K937"/>
    <mergeCell ref="C938:K938"/>
    <mergeCell ref="C939:K939"/>
    <mergeCell ref="C940:K940"/>
    <mergeCell ref="C941:K941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  <mergeCell ref="C963:K963"/>
    <mergeCell ref="C964:K964"/>
    <mergeCell ref="C965:K965"/>
    <mergeCell ref="C966:K966"/>
    <mergeCell ref="C967:K967"/>
    <mergeCell ref="C958:K958"/>
    <mergeCell ref="C959:K959"/>
    <mergeCell ref="C960:K960"/>
    <mergeCell ref="C961:K961"/>
    <mergeCell ref="C962:K962"/>
    <mergeCell ref="C973:K973"/>
    <mergeCell ref="C974:K974"/>
    <mergeCell ref="C975:K975"/>
    <mergeCell ref="C976:K976"/>
    <mergeCell ref="C977:K977"/>
    <mergeCell ref="C968:K968"/>
    <mergeCell ref="C969:K969"/>
    <mergeCell ref="C970:K970"/>
    <mergeCell ref="C971:K971"/>
    <mergeCell ref="C972:K972"/>
    <mergeCell ref="C983:K983"/>
    <mergeCell ref="C984:K984"/>
    <mergeCell ref="C985:K985"/>
    <mergeCell ref="C986:K986"/>
    <mergeCell ref="C978:K978"/>
    <mergeCell ref="C979:K979"/>
    <mergeCell ref="C980:K980"/>
    <mergeCell ref="C981:K981"/>
    <mergeCell ref="C982:K98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36"/>
  <sheetViews>
    <sheetView tabSelected="1" view="pageBreakPreview" zoomScale="80" zoomScaleNormal="100" zoomScaleSheetLayoutView="80" workbookViewId="0">
      <selection activeCell="H9" sqref="H9"/>
    </sheetView>
  </sheetViews>
  <sheetFormatPr defaultRowHeight="15.75" x14ac:dyDescent="0.25"/>
  <cols>
    <col min="1" max="1" width="9.28515625" style="109" bestFit="1" customWidth="1"/>
    <col min="2" max="2" width="14.5703125" style="109" customWidth="1"/>
    <col min="3" max="3" width="18" style="109" customWidth="1"/>
    <col min="4" max="4" width="40.28515625" style="109" customWidth="1"/>
    <col min="5" max="5" width="12.5703125" style="109" customWidth="1"/>
    <col min="6" max="6" width="11.85546875" style="109" bestFit="1" customWidth="1"/>
    <col min="7" max="7" width="12" style="109" customWidth="1"/>
    <col min="8" max="8" width="17.7109375" style="109" customWidth="1"/>
    <col min="9" max="16384" width="9.140625" style="109"/>
  </cols>
  <sheetData>
    <row r="1" spans="1:24" s="106" customFormat="1" x14ac:dyDescent="0.25">
      <c r="F1" s="191" t="s">
        <v>518</v>
      </c>
      <c r="G1" s="191"/>
      <c r="H1" s="191"/>
    </row>
    <row r="2" spans="1:24" s="106" customFormat="1" ht="6" customHeight="1" x14ac:dyDescent="0.25"/>
    <row r="3" spans="1:24" s="106" customFormat="1" ht="33" customHeight="1" x14ac:dyDescent="0.25">
      <c r="A3" s="200" t="s">
        <v>517</v>
      </c>
      <c r="B3" s="171"/>
      <c r="C3" s="171"/>
      <c r="D3" s="171"/>
      <c r="E3" s="171"/>
      <c r="F3" s="171"/>
      <c r="G3" s="171"/>
      <c r="H3" s="171"/>
      <c r="I3" s="120"/>
      <c r="J3" s="120"/>
      <c r="K3" s="120"/>
    </row>
    <row r="4" spans="1:24" s="106" customFormat="1" ht="16.5" customHeight="1" x14ac:dyDescent="0.25">
      <c r="A4" s="176" t="s">
        <v>515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24" s="106" customFormat="1" ht="20.25" customHeight="1" x14ac:dyDescent="0.25">
      <c r="A5" s="169" t="s">
        <v>516</v>
      </c>
      <c r="B5" s="169"/>
      <c r="C5" s="169"/>
      <c r="D5" s="169"/>
      <c r="E5" s="169"/>
      <c r="F5" s="169"/>
      <c r="G5" s="169"/>
      <c r="H5" s="169"/>
      <c r="I5" s="121"/>
      <c r="J5" s="121"/>
      <c r="K5" s="121"/>
      <c r="X5" s="108"/>
    </row>
    <row r="6" spans="1:24" s="106" customFormat="1" ht="13.5" customHeight="1" x14ac:dyDescent="0.25">
      <c r="A6" s="170"/>
      <c r="B6" s="170"/>
      <c r="C6" s="170"/>
      <c r="D6" s="170"/>
      <c r="E6" s="170"/>
      <c r="F6" s="170"/>
      <c r="G6" s="170"/>
      <c r="H6" s="170"/>
      <c r="I6" s="121"/>
      <c r="J6" s="121"/>
      <c r="K6" s="121"/>
    </row>
    <row r="7" spans="1:24" s="107" customFormat="1" ht="23.25" customHeight="1" x14ac:dyDescent="0.25">
      <c r="A7" s="141" t="s">
        <v>512</v>
      </c>
      <c r="B7" s="192" t="s">
        <v>513</v>
      </c>
      <c r="C7" s="193"/>
      <c r="D7" s="194"/>
      <c r="E7" s="141" t="s">
        <v>483</v>
      </c>
      <c r="F7" s="141" t="s">
        <v>484</v>
      </c>
      <c r="G7" s="141" t="s">
        <v>485</v>
      </c>
      <c r="H7" s="141" t="s">
        <v>486</v>
      </c>
      <c r="I7" s="140"/>
      <c r="J7" s="140"/>
      <c r="K7" s="140"/>
    </row>
    <row r="8" spans="1:24" ht="15" customHeight="1" x14ac:dyDescent="0.25">
      <c r="A8" s="173" t="s">
        <v>51</v>
      </c>
      <c r="B8" s="174"/>
      <c r="C8" s="174"/>
      <c r="D8" s="174"/>
      <c r="E8" s="174"/>
      <c r="F8" s="174"/>
      <c r="G8" s="175"/>
      <c r="H8" s="139"/>
      <c r="I8" s="121"/>
      <c r="J8" s="121"/>
      <c r="K8" s="121"/>
      <c r="L8" s="106"/>
      <c r="M8" s="106"/>
    </row>
    <row r="9" spans="1:24" ht="32.25" customHeight="1" x14ac:dyDescent="0.25">
      <c r="A9" s="110">
        <v>1</v>
      </c>
      <c r="B9" s="172" t="s">
        <v>54</v>
      </c>
      <c r="C9" s="172"/>
      <c r="D9" s="172"/>
      <c r="E9" s="110" t="s">
        <v>55</v>
      </c>
      <c r="F9" s="110">
        <v>13</v>
      </c>
      <c r="G9" s="111">
        <v>857.04615384615386</v>
      </c>
      <c r="H9" s="111">
        <f>F9*G9</f>
        <v>11141.6</v>
      </c>
      <c r="I9" s="121"/>
      <c r="J9" s="121"/>
      <c r="K9" s="121"/>
      <c r="L9" s="106"/>
      <c r="M9" s="106"/>
    </row>
    <row r="10" spans="1:24" ht="32.25" customHeight="1" x14ac:dyDescent="0.25">
      <c r="A10" s="110">
        <v>2</v>
      </c>
      <c r="B10" s="172" t="s">
        <v>72</v>
      </c>
      <c r="C10" s="172"/>
      <c r="D10" s="172"/>
      <c r="E10" s="110" t="s">
        <v>55</v>
      </c>
      <c r="F10" s="110">
        <v>4</v>
      </c>
      <c r="G10" s="111">
        <v>354.8</v>
      </c>
      <c r="H10" s="111">
        <f t="shared" ref="H10:H19" si="0">F10*G10</f>
        <v>1419.2</v>
      </c>
      <c r="I10" s="122"/>
      <c r="J10" s="122"/>
      <c r="K10" s="122"/>
      <c r="L10" s="122"/>
      <c r="M10" s="122"/>
    </row>
    <row r="11" spans="1:24" ht="32.25" customHeight="1" x14ac:dyDescent="0.25">
      <c r="A11" s="110">
        <v>3</v>
      </c>
      <c r="B11" s="172" t="s">
        <v>75</v>
      </c>
      <c r="C11" s="172"/>
      <c r="D11" s="172"/>
      <c r="E11" s="110" t="s">
        <v>55</v>
      </c>
      <c r="F11" s="110">
        <v>3</v>
      </c>
      <c r="G11" s="111">
        <v>303.2</v>
      </c>
      <c r="H11" s="111">
        <f t="shared" si="0"/>
        <v>909.59999999999991</v>
      </c>
    </row>
    <row r="12" spans="1:24" ht="32.25" customHeight="1" x14ac:dyDescent="0.25">
      <c r="A12" s="110">
        <v>4</v>
      </c>
      <c r="B12" s="172" t="s">
        <v>78</v>
      </c>
      <c r="C12" s="172"/>
      <c r="D12" s="172"/>
      <c r="E12" s="110" t="s">
        <v>55</v>
      </c>
      <c r="F12" s="110">
        <v>3</v>
      </c>
      <c r="G12" s="111">
        <v>3354.6666666666665</v>
      </c>
      <c r="H12" s="111">
        <f t="shared" si="0"/>
        <v>10064</v>
      </c>
    </row>
    <row r="13" spans="1:24" ht="32.25" customHeight="1" x14ac:dyDescent="0.25">
      <c r="A13" s="110">
        <v>5</v>
      </c>
      <c r="B13" s="172" t="s">
        <v>82</v>
      </c>
      <c r="C13" s="172"/>
      <c r="D13" s="172"/>
      <c r="E13" s="110" t="s">
        <v>55</v>
      </c>
      <c r="F13" s="110">
        <v>2</v>
      </c>
      <c r="G13" s="111">
        <v>6730</v>
      </c>
      <c r="H13" s="111">
        <f t="shared" si="0"/>
        <v>13460</v>
      </c>
    </row>
    <row r="14" spans="1:24" ht="32.25" customHeight="1" x14ac:dyDescent="0.25">
      <c r="A14" s="110">
        <v>6</v>
      </c>
      <c r="B14" s="172" t="s">
        <v>85</v>
      </c>
      <c r="C14" s="172"/>
      <c r="D14" s="172"/>
      <c r="E14" s="110" t="s">
        <v>55</v>
      </c>
      <c r="F14" s="110">
        <v>2</v>
      </c>
      <c r="G14" s="111">
        <v>10285.6</v>
      </c>
      <c r="H14" s="111">
        <f t="shared" si="0"/>
        <v>20571.2</v>
      </c>
    </row>
    <row r="15" spans="1:24" ht="47.25" customHeight="1" x14ac:dyDescent="0.25">
      <c r="A15" s="110">
        <v>7</v>
      </c>
      <c r="B15" s="172" t="s">
        <v>88</v>
      </c>
      <c r="C15" s="172"/>
      <c r="D15" s="172"/>
      <c r="E15" s="110" t="s">
        <v>89</v>
      </c>
      <c r="F15" s="110">
        <v>0.28699999999999998</v>
      </c>
      <c r="G15" s="111">
        <v>119041.11498257842</v>
      </c>
      <c r="H15" s="111">
        <f t="shared" si="0"/>
        <v>34164.800000000003</v>
      </c>
    </row>
    <row r="16" spans="1:24" ht="30.75" customHeight="1" x14ac:dyDescent="0.25">
      <c r="A16" s="110">
        <v>8</v>
      </c>
      <c r="B16" s="172" t="s">
        <v>96</v>
      </c>
      <c r="C16" s="172"/>
      <c r="D16" s="172"/>
      <c r="E16" s="110" t="s">
        <v>97</v>
      </c>
      <c r="F16" s="110">
        <v>1</v>
      </c>
      <c r="G16" s="111">
        <v>9738.4</v>
      </c>
      <c r="H16" s="111">
        <f t="shared" si="0"/>
        <v>9738.4</v>
      </c>
    </row>
    <row r="17" spans="1:8" ht="18" customHeight="1" x14ac:dyDescent="0.25">
      <c r="A17" s="110">
        <v>9</v>
      </c>
      <c r="B17" s="172" t="s">
        <v>100</v>
      </c>
      <c r="C17" s="172"/>
      <c r="D17" s="172"/>
      <c r="E17" s="110" t="s">
        <v>488</v>
      </c>
      <c r="F17" s="110">
        <v>2</v>
      </c>
      <c r="G17" s="111">
        <v>6551.6</v>
      </c>
      <c r="H17" s="111">
        <f t="shared" si="0"/>
        <v>13103.2</v>
      </c>
    </row>
    <row r="18" spans="1:8" ht="36.75" customHeight="1" x14ac:dyDescent="0.25">
      <c r="A18" s="110">
        <v>10</v>
      </c>
      <c r="B18" s="172" t="s">
        <v>104</v>
      </c>
      <c r="C18" s="172"/>
      <c r="D18" s="172"/>
      <c r="E18" s="110" t="s">
        <v>489</v>
      </c>
      <c r="F18" s="110">
        <v>2</v>
      </c>
      <c r="G18" s="111">
        <v>885.6</v>
      </c>
      <c r="H18" s="111">
        <f t="shared" si="0"/>
        <v>1771.2</v>
      </c>
    </row>
    <row r="19" spans="1:8" x14ac:dyDescent="0.25">
      <c r="A19" s="110"/>
      <c r="B19" s="172" t="s">
        <v>487</v>
      </c>
      <c r="C19" s="172"/>
      <c r="D19" s="172"/>
      <c r="E19" s="110" t="s">
        <v>110</v>
      </c>
      <c r="F19" s="110">
        <v>1.3799999999999999E-4</v>
      </c>
      <c r="G19" s="111">
        <v>28985.507246376812</v>
      </c>
      <c r="H19" s="111">
        <f t="shared" si="0"/>
        <v>4</v>
      </c>
    </row>
    <row r="20" spans="1:8" s="112" customFormat="1" x14ac:dyDescent="0.25">
      <c r="A20" s="177" t="s">
        <v>491</v>
      </c>
      <c r="B20" s="178"/>
      <c r="C20" s="178"/>
      <c r="D20" s="179"/>
      <c r="E20" s="123"/>
      <c r="F20" s="123"/>
      <c r="G20" s="123"/>
      <c r="H20" s="124">
        <f>SUM(H9:H19)</f>
        <v>116347.2</v>
      </c>
    </row>
    <row r="21" spans="1:8" ht="15" customHeight="1" x14ac:dyDescent="0.25">
      <c r="A21" s="173" t="s">
        <v>135</v>
      </c>
      <c r="B21" s="174"/>
      <c r="C21" s="174"/>
      <c r="D21" s="174"/>
      <c r="E21" s="174"/>
      <c r="F21" s="174"/>
      <c r="G21" s="175"/>
      <c r="H21" s="113"/>
    </row>
    <row r="22" spans="1:8" ht="21.95" customHeight="1" x14ac:dyDescent="0.25">
      <c r="A22" s="110">
        <v>11</v>
      </c>
      <c r="B22" s="172" t="s">
        <v>138</v>
      </c>
      <c r="C22" s="172"/>
      <c r="D22" s="172"/>
      <c r="E22" s="114" t="s">
        <v>335</v>
      </c>
      <c r="F22" s="116">
        <v>904.75</v>
      </c>
      <c r="G22" s="111">
        <v>59.111135672837804</v>
      </c>
      <c r="H22" s="111">
        <f t="shared" ref="H22:H41" si="1">F22*G22</f>
        <v>53480.800000000003</v>
      </c>
    </row>
    <row r="23" spans="1:8" ht="21.95" customHeight="1" x14ac:dyDescent="0.25">
      <c r="A23" s="110">
        <v>12</v>
      </c>
      <c r="B23" s="172" t="s">
        <v>143</v>
      </c>
      <c r="C23" s="172"/>
      <c r="D23" s="172"/>
      <c r="E23" s="114" t="s">
        <v>55</v>
      </c>
      <c r="F23" s="115">
        <v>13</v>
      </c>
      <c r="G23" s="111">
        <v>15126.892307692307</v>
      </c>
      <c r="H23" s="111">
        <f t="shared" si="1"/>
        <v>196649.60000000001</v>
      </c>
    </row>
    <row r="24" spans="1:8" ht="21.95" customHeight="1" x14ac:dyDescent="0.25">
      <c r="A24" s="110">
        <v>13</v>
      </c>
      <c r="B24" s="172" t="s">
        <v>150</v>
      </c>
      <c r="C24" s="172"/>
      <c r="D24" s="172"/>
      <c r="E24" s="114" t="s">
        <v>55</v>
      </c>
      <c r="F24" s="115">
        <v>9</v>
      </c>
      <c r="G24" s="111">
        <v>3502.2222222222222</v>
      </c>
      <c r="H24" s="111">
        <f t="shared" si="1"/>
        <v>31520</v>
      </c>
    </row>
    <row r="25" spans="1:8" ht="21.95" customHeight="1" x14ac:dyDescent="0.25">
      <c r="A25" s="110">
        <v>14</v>
      </c>
      <c r="B25" s="172" t="s">
        <v>153</v>
      </c>
      <c r="C25" s="172"/>
      <c r="D25" s="172"/>
      <c r="E25" s="114" t="s">
        <v>55</v>
      </c>
      <c r="F25" s="115">
        <v>9</v>
      </c>
      <c r="G25" s="111">
        <v>203.91111111111113</v>
      </c>
      <c r="H25" s="111">
        <f t="shared" si="1"/>
        <v>1835.2</v>
      </c>
    </row>
    <row r="26" spans="1:8" ht="21.95" customHeight="1" x14ac:dyDescent="0.25">
      <c r="A26" s="110">
        <v>15</v>
      </c>
      <c r="B26" s="172" t="s">
        <v>156</v>
      </c>
      <c r="C26" s="172"/>
      <c r="D26" s="172"/>
      <c r="E26" s="114" t="s">
        <v>55</v>
      </c>
      <c r="F26" s="115">
        <v>6</v>
      </c>
      <c r="G26" s="111">
        <v>808.5333333333333</v>
      </c>
      <c r="H26" s="111">
        <f t="shared" si="1"/>
        <v>4851.2</v>
      </c>
    </row>
    <row r="27" spans="1:8" ht="21.95" customHeight="1" x14ac:dyDescent="0.25">
      <c r="A27" s="110">
        <v>16</v>
      </c>
      <c r="B27" s="172" t="s">
        <v>159</v>
      </c>
      <c r="C27" s="172"/>
      <c r="D27" s="172"/>
      <c r="E27" s="114" t="s">
        <v>55</v>
      </c>
      <c r="F27" s="115">
        <v>21</v>
      </c>
      <c r="G27" s="111">
        <v>78.209523809523816</v>
      </c>
      <c r="H27" s="111">
        <f t="shared" si="1"/>
        <v>1642.4</v>
      </c>
    </row>
    <row r="28" spans="1:8" ht="21.95" customHeight="1" x14ac:dyDescent="0.25">
      <c r="A28" s="110">
        <v>17</v>
      </c>
      <c r="B28" s="172" t="s">
        <v>162</v>
      </c>
      <c r="C28" s="172"/>
      <c r="D28" s="172"/>
      <c r="E28" s="114" t="s">
        <v>55</v>
      </c>
      <c r="F28" s="115">
        <v>66</v>
      </c>
      <c r="G28" s="111">
        <v>115.97575757575757</v>
      </c>
      <c r="H28" s="111">
        <f t="shared" si="1"/>
        <v>7654.4</v>
      </c>
    </row>
    <row r="29" spans="1:8" ht="21.95" customHeight="1" x14ac:dyDescent="0.25">
      <c r="A29" s="110">
        <v>18</v>
      </c>
      <c r="B29" s="172" t="s">
        <v>165</v>
      </c>
      <c r="C29" s="172"/>
      <c r="D29" s="172"/>
      <c r="E29" s="114" t="s">
        <v>55</v>
      </c>
      <c r="F29" s="115">
        <v>33</v>
      </c>
      <c r="G29" s="111">
        <v>265.74545454545455</v>
      </c>
      <c r="H29" s="111">
        <f t="shared" si="1"/>
        <v>8769.6</v>
      </c>
    </row>
    <row r="30" spans="1:8" ht="21.95" customHeight="1" x14ac:dyDescent="0.25">
      <c r="A30" s="110">
        <v>19</v>
      </c>
      <c r="B30" s="172" t="s">
        <v>168</v>
      </c>
      <c r="C30" s="172"/>
      <c r="D30" s="172"/>
      <c r="E30" s="114" t="s">
        <v>55</v>
      </c>
      <c r="F30" s="115">
        <v>33</v>
      </c>
      <c r="G30" s="111">
        <v>34.690909090909088</v>
      </c>
      <c r="H30" s="111">
        <f t="shared" si="1"/>
        <v>1144.8</v>
      </c>
    </row>
    <row r="31" spans="1:8" ht="21.95" customHeight="1" x14ac:dyDescent="0.25">
      <c r="A31" s="110">
        <v>20</v>
      </c>
      <c r="B31" s="172" t="s">
        <v>173</v>
      </c>
      <c r="C31" s="172"/>
      <c r="D31" s="172"/>
      <c r="E31" s="114" t="s">
        <v>55</v>
      </c>
      <c r="F31" s="115">
        <v>36</v>
      </c>
      <c r="G31" s="111">
        <v>962.68888888888898</v>
      </c>
      <c r="H31" s="111">
        <f t="shared" si="1"/>
        <v>34656.800000000003</v>
      </c>
    </row>
    <row r="32" spans="1:8" ht="21.95" customHeight="1" x14ac:dyDescent="0.25">
      <c r="A32" s="110">
        <v>21</v>
      </c>
      <c r="B32" s="172" t="s">
        <v>176</v>
      </c>
      <c r="C32" s="172"/>
      <c r="D32" s="172"/>
      <c r="E32" s="114" t="s">
        <v>55</v>
      </c>
      <c r="F32" s="115">
        <v>18</v>
      </c>
      <c r="G32" s="111">
        <v>692</v>
      </c>
      <c r="H32" s="111">
        <f t="shared" si="1"/>
        <v>12456</v>
      </c>
    </row>
    <row r="33" spans="1:8" ht="21.95" customHeight="1" x14ac:dyDescent="0.25">
      <c r="A33" s="110">
        <v>22</v>
      </c>
      <c r="B33" s="172" t="s">
        <v>179</v>
      </c>
      <c r="C33" s="172"/>
      <c r="D33" s="172"/>
      <c r="E33" s="114" t="s">
        <v>55</v>
      </c>
      <c r="F33" s="115">
        <v>18</v>
      </c>
      <c r="G33" s="111">
        <v>223.64444444444445</v>
      </c>
      <c r="H33" s="111">
        <f t="shared" si="1"/>
        <v>4025.6</v>
      </c>
    </row>
    <row r="34" spans="1:8" ht="21.95" customHeight="1" x14ac:dyDescent="0.25">
      <c r="A34" s="110">
        <v>23</v>
      </c>
      <c r="B34" s="172" t="s">
        <v>182</v>
      </c>
      <c r="C34" s="172"/>
      <c r="D34" s="172"/>
      <c r="E34" s="114" t="s">
        <v>55</v>
      </c>
      <c r="F34" s="115">
        <v>18</v>
      </c>
      <c r="G34" s="111">
        <v>53.24444444444444</v>
      </c>
      <c r="H34" s="111">
        <f t="shared" si="1"/>
        <v>958.39999999999986</v>
      </c>
    </row>
    <row r="35" spans="1:8" ht="21.95" customHeight="1" x14ac:dyDescent="0.25">
      <c r="A35" s="110">
        <v>24</v>
      </c>
      <c r="B35" s="172" t="s">
        <v>185</v>
      </c>
      <c r="C35" s="172"/>
      <c r="D35" s="172"/>
      <c r="E35" s="114" t="s">
        <v>55</v>
      </c>
      <c r="F35" s="115">
        <v>18</v>
      </c>
      <c r="G35" s="111">
        <v>508.75555555555559</v>
      </c>
      <c r="H35" s="111">
        <f t="shared" si="1"/>
        <v>9157.6</v>
      </c>
    </row>
    <row r="36" spans="1:8" ht="50.25" customHeight="1" x14ac:dyDescent="0.25">
      <c r="A36" s="110">
        <v>25</v>
      </c>
      <c r="B36" s="172" t="s">
        <v>188</v>
      </c>
      <c r="C36" s="172"/>
      <c r="D36" s="172"/>
      <c r="E36" s="114" t="s">
        <v>55</v>
      </c>
      <c r="F36" s="115">
        <v>10</v>
      </c>
      <c r="G36" s="111">
        <v>603.12</v>
      </c>
      <c r="H36" s="111">
        <f t="shared" si="1"/>
        <v>6031.2</v>
      </c>
    </row>
    <row r="37" spans="1:8" ht="21.95" customHeight="1" x14ac:dyDescent="0.25">
      <c r="A37" s="110">
        <v>26</v>
      </c>
      <c r="B37" s="172" t="s">
        <v>192</v>
      </c>
      <c r="C37" s="172"/>
      <c r="D37" s="172"/>
      <c r="E37" s="114" t="s">
        <v>55</v>
      </c>
      <c r="F37" s="115">
        <v>15</v>
      </c>
      <c r="G37" s="111">
        <v>18.186666666666667</v>
      </c>
      <c r="H37" s="111">
        <f t="shared" si="1"/>
        <v>272.8</v>
      </c>
    </row>
    <row r="38" spans="1:8" ht="30" customHeight="1" x14ac:dyDescent="0.25">
      <c r="A38" s="110">
        <v>27</v>
      </c>
      <c r="B38" s="172" t="s">
        <v>196</v>
      </c>
      <c r="C38" s="172"/>
      <c r="D38" s="172"/>
      <c r="E38" s="114" t="s">
        <v>55</v>
      </c>
      <c r="F38" s="115">
        <v>2</v>
      </c>
      <c r="G38" s="111">
        <v>1284</v>
      </c>
      <c r="H38" s="111">
        <f t="shared" si="1"/>
        <v>2568</v>
      </c>
    </row>
    <row r="39" spans="1:8" ht="28.5" customHeight="1" x14ac:dyDescent="0.25">
      <c r="A39" s="110">
        <v>28</v>
      </c>
      <c r="B39" s="172" t="s">
        <v>199</v>
      </c>
      <c r="C39" s="172"/>
      <c r="D39" s="172"/>
      <c r="E39" s="114" t="s">
        <v>55</v>
      </c>
      <c r="F39" s="115">
        <v>2</v>
      </c>
      <c r="G39" s="111">
        <v>170.4</v>
      </c>
      <c r="H39" s="111">
        <f t="shared" si="1"/>
        <v>340.8</v>
      </c>
    </row>
    <row r="40" spans="1:8" ht="30.75" customHeight="1" x14ac:dyDescent="0.25">
      <c r="A40" s="110">
        <v>29</v>
      </c>
      <c r="B40" s="172" t="s">
        <v>202</v>
      </c>
      <c r="C40" s="172"/>
      <c r="D40" s="172"/>
      <c r="E40" s="114" t="s">
        <v>55</v>
      </c>
      <c r="F40" s="115">
        <v>4</v>
      </c>
      <c r="G40" s="111">
        <v>3161.2</v>
      </c>
      <c r="H40" s="111">
        <f t="shared" si="1"/>
        <v>12644.8</v>
      </c>
    </row>
    <row r="41" spans="1:8" ht="22.5" customHeight="1" x14ac:dyDescent="0.25">
      <c r="A41" s="110">
        <v>30</v>
      </c>
      <c r="B41" s="172" t="s">
        <v>205</v>
      </c>
      <c r="C41" s="172"/>
      <c r="D41" s="172"/>
      <c r="E41" s="114" t="s">
        <v>55</v>
      </c>
      <c r="F41" s="115">
        <v>7</v>
      </c>
      <c r="G41" s="111">
        <v>27.771428571428572</v>
      </c>
      <c r="H41" s="111">
        <f t="shared" si="1"/>
        <v>194.4</v>
      </c>
    </row>
    <row r="42" spans="1:8" s="112" customFormat="1" x14ac:dyDescent="0.25">
      <c r="A42" s="177" t="s">
        <v>490</v>
      </c>
      <c r="B42" s="178"/>
      <c r="C42" s="178"/>
      <c r="D42" s="179"/>
      <c r="E42" s="123"/>
      <c r="F42" s="123"/>
      <c r="G42" s="123"/>
      <c r="H42" s="124">
        <f>SUM(H22:H41)</f>
        <v>390854.40000000002</v>
      </c>
    </row>
    <row r="43" spans="1:8" s="112" customFormat="1" ht="15" customHeight="1" x14ac:dyDescent="0.25">
      <c r="A43" s="173" t="s">
        <v>208</v>
      </c>
      <c r="B43" s="174"/>
      <c r="C43" s="174"/>
      <c r="D43" s="174"/>
      <c r="E43" s="174"/>
      <c r="F43" s="174"/>
      <c r="G43" s="175"/>
      <c r="H43" s="125"/>
    </row>
    <row r="44" spans="1:8" ht="35.25" customHeight="1" x14ac:dyDescent="0.25">
      <c r="A44" s="110">
        <v>31</v>
      </c>
      <c r="B44" s="172" t="s">
        <v>211</v>
      </c>
      <c r="C44" s="172"/>
      <c r="D44" s="172"/>
      <c r="E44" s="114" t="s">
        <v>274</v>
      </c>
      <c r="F44" s="116">
        <v>5.4</v>
      </c>
      <c r="G44" s="136">
        <v>896.29629629629619</v>
      </c>
      <c r="H44" s="113">
        <f t="shared" ref="H44:H51" si="2">F44*G44</f>
        <v>4840</v>
      </c>
    </row>
    <row r="45" spans="1:8" ht="35.25" customHeight="1" x14ac:dyDescent="0.25">
      <c r="A45" s="110">
        <v>32</v>
      </c>
      <c r="B45" s="172" t="s">
        <v>495</v>
      </c>
      <c r="C45" s="172"/>
      <c r="D45" s="172"/>
      <c r="E45" s="114" t="s">
        <v>335</v>
      </c>
      <c r="F45" s="116">
        <v>36</v>
      </c>
      <c r="G45" s="136">
        <v>189.04444444444445</v>
      </c>
      <c r="H45" s="113">
        <f t="shared" si="2"/>
        <v>6805.6</v>
      </c>
    </row>
    <row r="46" spans="1:8" ht="23.25" customHeight="1" x14ac:dyDescent="0.25">
      <c r="A46" s="110">
        <v>33</v>
      </c>
      <c r="B46" s="172" t="s">
        <v>225</v>
      </c>
      <c r="C46" s="172"/>
      <c r="D46" s="172"/>
      <c r="E46" s="114" t="s">
        <v>110</v>
      </c>
      <c r="F46" s="116">
        <v>5.6520000000000001E-2</v>
      </c>
      <c r="G46" s="136">
        <v>48733.191790516634</v>
      </c>
      <c r="H46" s="113">
        <f t="shared" si="2"/>
        <v>2754.4</v>
      </c>
    </row>
    <row r="47" spans="1:8" ht="23.25" customHeight="1" x14ac:dyDescent="0.25">
      <c r="A47" s="110">
        <v>34</v>
      </c>
      <c r="B47" s="172" t="s">
        <v>229</v>
      </c>
      <c r="C47" s="172"/>
      <c r="D47" s="172"/>
      <c r="E47" s="114" t="s">
        <v>274</v>
      </c>
      <c r="F47" s="116">
        <v>5.4</v>
      </c>
      <c r="G47" s="136">
        <v>544.29629629629619</v>
      </c>
      <c r="H47" s="113">
        <f t="shared" si="2"/>
        <v>2939.2</v>
      </c>
    </row>
    <row r="48" spans="1:8" ht="23.25" customHeight="1" x14ac:dyDescent="0.25">
      <c r="A48" s="110">
        <v>35</v>
      </c>
      <c r="B48" s="172" t="s">
        <v>508</v>
      </c>
      <c r="C48" s="172"/>
      <c r="D48" s="172"/>
      <c r="E48" s="114" t="s">
        <v>55</v>
      </c>
      <c r="F48" s="116">
        <v>24</v>
      </c>
      <c r="G48" s="136">
        <v>994.36666666666667</v>
      </c>
      <c r="H48" s="113">
        <f t="shared" si="2"/>
        <v>23864.799999999999</v>
      </c>
    </row>
    <row r="49" spans="1:8" ht="35.25" customHeight="1" x14ac:dyDescent="0.25">
      <c r="A49" s="110">
        <v>36</v>
      </c>
      <c r="B49" s="172" t="s">
        <v>237</v>
      </c>
      <c r="C49" s="172"/>
      <c r="D49" s="172"/>
      <c r="E49" s="114" t="s">
        <v>110</v>
      </c>
      <c r="F49" s="116">
        <v>0.14399999999999999</v>
      </c>
      <c r="G49" s="136">
        <v>41377.777777777781</v>
      </c>
      <c r="H49" s="113">
        <f t="shared" si="2"/>
        <v>5958.4</v>
      </c>
    </row>
    <row r="50" spans="1:8" ht="35.25" customHeight="1" x14ac:dyDescent="0.25">
      <c r="A50" s="110">
        <v>37</v>
      </c>
      <c r="B50" s="172" t="s">
        <v>509</v>
      </c>
      <c r="C50" s="172"/>
      <c r="D50" s="172"/>
      <c r="E50" s="114" t="s">
        <v>335</v>
      </c>
      <c r="F50" s="116">
        <v>24</v>
      </c>
      <c r="G50" s="136">
        <v>179.29999999999998</v>
      </c>
      <c r="H50" s="113">
        <f t="shared" si="2"/>
        <v>4303.2</v>
      </c>
    </row>
    <row r="51" spans="1:8" ht="35.25" customHeight="1" x14ac:dyDescent="0.25">
      <c r="A51" s="110">
        <v>38</v>
      </c>
      <c r="B51" s="172" t="s">
        <v>245</v>
      </c>
      <c r="C51" s="172"/>
      <c r="D51" s="172"/>
      <c r="E51" s="114" t="s">
        <v>110</v>
      </c>
      <c r="F51" s="116">
        <v>1.52E-2</v>
      </c>
      <c r="G51" s="136">
        <v>41368.421052631573</v>
      </c>
      <c r="H51" s="113">
        <f t="shared" si="2"/>
        <v>628.79999999999995</v>
      </c>
    </row>
    <row r="52" spans="1:8" s="128" customFormat="1" x14ac:dyDescent="0.25">
      <c r="A52" s="181" t="s">
        <v>492</v>
      </c>
      <c r="B52" s="182"/>
      <c r="C52" s="182"/>
      <c r="D52" s="183"/>
      <c r="E52" s="126"/>
      <c r="F52" s="126"/>
      <c r="G52" s="126"/>
      <c r="H52" s="124">
        <f>SUM(H44:H51)</f>
        <v>52094.400000000001</v>
      </c>
    </row>
    <row r="53" spans="1:8" s="128" customFormat="1" ht="15" customHeight="1" x14ac:dyDescent="0.25">
      <c r="A53" s="180" t="s">
        <v>249</v>
      </c>
      <c r="B53" s="180"/>
      <c r="C53" s="180"/>
      <c r="D53" s="180"/>
      <c r="E53" s="180"/>
      <c r="F53" s="180"/>
      <c r="G53" s="180"/>
      <c r="H53" s="129"/>
    </row>
    <row r="54" spans="1:8" ht="32.25" customHeight="1" x14ac:dyDescent="0.25">
      <c r="A54" s="110">
        <v>39</v>
      </c>
      <c r="B54" s="172" t="s">
        <v>252</v>
      </c>
      <c r="C54" s="172"/>
      <c r="D54" s="172"/>
      <c r="E54" s="114" t="s">
        <v>274</v>
      </c>
      <c r="F54" s="116">
        <v>31.5</v>
      </c>
      <c r="G54" s="136">
        <v>71.288888888888891</v>
      </c>
      <c r="H54" s="113">
        <f t="shared" ref="H54:H61" si="3">F54*G54</f>
        <v>2245.6</v>
      </c>
    </row>
    <row r="55" spans="1:8" ht="37.5" customHeight="1" x14ac:dyDescent="0.25">
      <c r="A55" s="110">
        <v>40</v>
      </c>
      <c r="B55" s="172" t="s">
        <v>261</v>
      </c>
      <c r="C55" s="172"/>
      <c r="D55" s="172"/>
      <c r="E55" s="114" t="s">
        <v>274</v>
      </c>
      <c r="F55" s="116">
        <v>31.5</v>
      </c>
      <c r="G55" s="136">
        <v>9.5238095238095237</v>
      </c>
      <c r="H55" s="113">
        <f t="shared" si="3"/>
        <v>300</v>
      </c>
    </row>
    <row r="56" spans="1:8" ht="48.75" customHeight="1" x14ac:dyDescent="0.25">
      <c r="A56" s="110">
        <v>41</v>
      </c>
      <c r="B56" s="172" t="s">
        <v>264</v>
      </c>
      <c r="C56" s="172"/>
      <c r="D56" s="172"/>
      <c r="E56" s="114" t="s">
        <v>101</v>
      </c>
      <c r="F56" s="115">
        <v>1</v>
      </c>
      <c r="G56" s="136">
        <v>9499.2000000000007</v>
      </c>
      <c r="H56" s="113">
        <f t="shared" si="3"/>
        <v>9499.2000000000007</v>
      </c>
    </row>
    <row r="57" spans="1:8" ht="30.75" customHeight="1" x14ac:dyDescent="0.25">
      <c r="A57" s="110">
        <v>42</v>
      </c>
      <c r="B57" s="172" t="s">
        <v>267</v>
      </c>
      <c r="C57" s="172"/>
      <c r="D57" s="172"/>
      <c r="E57" s="114" t="s">
        <v>55</v>
      </c>
      <c r="F57" s="115">
        <v>4</v>
      </c>
      <c r="G57" s="136">
        <v>5693.4</v>
      </c>
      <c r="H57" s="113">
        <f t="shared" si="3"/>
        <v>22773.599999999999</v>
      </c>
    </row>
    <row r="58" spans="1:8" ht="26.25" customHeight="1" x14ac:dyDescent="0.25">
      <c r="A58" s="110">
        <v>43</v>
      </c>
      <c r="B58" s="172" t="s">
        <v>270</v>
      </c>
      <c r="C58" s="172"/>
      <c r="D58" s="172"/>
      <c r="E58" s="114" t="s">
        <v>110</v>
      </c>
      <c r="F58" s="117">
        <v>0.3</v>
      </c>
      <c r="G58" s="136">
        <v>45597.333333333336</v>
      </c>
      <c r="H58" s="113">
        <f t="shared" si="3"/>
        <v>13679.2</v>
      </c>
    </row>
    <row r="59" spans="1:8" ht="16.5" customHeight="1" x14ac:dyDescent="0.25">
      <c r="A59" s="110">
        <v>44</v>
      </c>
      <c r="B59" s="172" t="s">
        <v>273</v>
      </c>
      <c r="C59" s="172"/>
      <c r="D59" s="172"/>
      <c r="E59" s="114" t="s">
        <v>274</v>
      </c>
      <c r="F59" s="115">
        <v>3</v>
      </c>
      <c r="G59" s="136">
        <v>902.93333333333339</v>
      </c>
      <c r="H59" s="113">
        <f t="shared" si="3"/>
        <v>2708.8</v>
      </c>
    </row>
    <row r="60" spans="1:8" ht="46.5" customHeight="1" x14ac:dyDescent="0.25">
      <c r="A60" s="110">
        <v>45</v>
      </c>
      <c r="B60" s="172" t="s">
        <v>277</v>
      </c>
      <c r="C60" s="172"/>
      <c r="D60" s="172"/>
      <c r="E60" s="114" t="s">
        <v>101</v>
      </c>
      <c r="F60" s="115">
        <v>1</v>
      </c>
      <c r="G60" s="136">
        <v>35960.800000000003</v>
      </c>
      <c r="H60" s="113">
        <f t="shared" si="3"/>
        <v>35960.800000000003</v>
      </c>
    </row>
    <row r="61" spans="1:8" ht="39.75" customHeight="1" x14ac:dyDescent="0.25">
      <c r="A61" s="110">
        <v>46</v>
      </c>
      <c r="B61" s="172" t="s">
        <v>493</v>
      </c>
      <c r="C61" s="172"/>
      <c r="D61" s="172"/>
      <c r="E61" s="114" t="s">
        <v>55</v>
      </c>
      <c r="F61" s="115">
        <v>1</v>
      </c>
      <c r="G61" s="136">
        <v>38243.199999999997</v>
      </c>
      <c r="H61" s="113">
        <f t="shared" si="3"/>
        <v>38243.199999999997</v>
      </c>
    </row>
    <row r="62" spans="1:8" s="132" customFormat="1" x14ac:dyDescent="0.25">
      <c r="A62" s="177" t="s">
        <v>494</v>
      </c>
      <c r="B62" s="178"/>
      <c r="C62" s="178"/>
      <c r="D62" s="179"/>
      <c r="E62" s="130"/>
      <c r="F62" s="130"/>
      <c r="G62" s="130"/>
      <c r="H62" s="124">
        <f>SUM(H54:H61)</f>
        <v>125410.40000000001</v>
      </c>
    </row>
    <row r="63" spans="1:8" s="132" customFormat="1" x14ac:dyDescent="0.25">
      <c r="A63" s="185" t="s">
        <v>283</v>
      </c>
      <c r="B63" s="185"/>
      <c r="C63" s="185"/>
      <c r="D63" s="185"/>
      <c r="E63" s="185"/>
      <c r="F63" s="185"/>
      <c r="G63" s="185"/>
      <c r="H63" s="131"/>
    </row>
    <row r="64" spans="1:8" ht="33.75" customHeight="1" x14ac:dyDescent="0.25">
      <c r="A64" s="110">
        <v>47</v>
      </c>
      <c r="B64" s="172" t="s">
        <v>495</v>
      </c>
      <c r="C64" s="172"/>
      <c r="D64" s="172"/>
      <c r="E64" s="114" t="s">
        <v>335</v>
      </c>
      <c r="F64" s="116">
        <v>42.5</v>
      </c>
      <c r="G64" s="136">
        <v>189.08235294117648</v>
      </c>
      <c r="H64" s="113">
        <f t="shared" ref="H64:H67" si="4">F64*G64</f>
        <v>8036</v>
      </c>
    </row>
    <row r="65" spans="1:8" ht="18" customHeight="1" x14ac:dyDescent="0.25">
      <c r="A65" s="110">
        <v>48</v>
      </c>
      <c r="B65" s="172" t="s">
        <v>225</v>
      </c>
      <c r="C65" s="172"/>
      <c r="D65" s="172"/>
      <c r="E65" s="114" t="s">
        <v>110</v>
      </c>
      <c r="F65" s="118">
        <v>6.7000000000000004E-2</v>
      </c>
      <c r="G65" s="136">
        <v>48728.358208955222</v>
      </c>
      <c r="H65" s="113">
        <f t="shared" si="4"/>
        <v>3264.8</v>
      </c>
    </row>
    <row r="66" spans="1:8" ht="18" customHeight="1" x14ac:dyDescent="0.25">
      <c r="A66" s="110">
        <v>49</v>
      </c>
      <c r="B66" s="172" t="s">
        <v>496</v>
      </c>
      <c r="C66" s="172"/>
      <c r="D66" s="172"/>
      <c r="E66" s="114" t="s">
        <v>55</v>
      </c>
      <c r="F66" s="117">
        <v>12</v>
      </c>
      <c r="G66" s="136">
        <v>994.33333333333337</v>
      </c>
      <c r="H66" s="113">
        <f t="shared" si="4"/>
        <v>11932</v>
      </c>
    </row>
    <row r="67" spans="1:8" ht="33.75" customHeight="1" x14ac:dyDescent="0.25">
      <c r="A67" s="110">
        <v>50</v>
      </c>
      <c r="B67" s="172" t="s">
        <v>237</v>
      </c>
      <c r="C67" s="172"/>
      <c r="D67" s="172"/>
      <c r="E67" s="114" t="s">
        <v>110</v>
      </c>
      <c r="F67" s="116">
        <v>0.06</v>
      </c>
      <c r="G67" s="136">
        <v>41373.333333333336</v>
      </c>
      <c r="H67" s="113">
        <f t="shared" si="4"/>
        <v>2482.4</v>
      </c>
    </row>
    <row r="68" spans="1:8" s="132" customFormat="1" x14ac:dyDescent="0.25">
      <c r="A68" s="177" t="s">
        <v>497</v>
      </c>
      <c r="B68" s="178"/>
      <c r="C68" s="178"/>
      <c r="D68" s="179"/>
      <c r="E68" s="130"/>
      <c r="F68" s="130"/>
      <c r="G68" s="130"/>
      <c r="H68" s="124">
        <f>SUM(H64:H67)</f>
        <v>25715.200000000001</v>
      </c>
    </row>
    <row r="69" spans="1:8" s="132" customFormat="1" ht="15" customHeight="1" x14ac:dyDescent="0.25">
      <c r="A69" s="184" t="s">
        <v>295</v>
      </c>
      <c r="B69" s="184"/>
      <c r="C69" s="184"/>
      <c r="D69" s="184"/>
      <c r="E69" s="184"/>
      <c r="F69" s="184"/>
      <c r="G69" s="184"/>
      <c r="H69" s="133"/>
    </row>
    <row r="70" spans="1:8" x14ac:dyDescent="0.25">
      <c r="A70" s="110">
        <v>51</v>
      </c>
      <c r="B70" s="172" t="s">
        <v>298</v>
      </c>
      <c r="C70" s="172"/>
      <c r="D70" s="172"/>
      <c r="E70" s="114" t="s">
        <v>299</v>
      </c>
      <c r="F70" s="115">
        <v>6</v>
      </c>
      <c r="G70" s="111">
        <v>3187.0666666666671</v>
      </c>
      <c r="H70" s="113">
        <f t="shared" ref="H70:H74" si="5">F70*G70</f>
        <v>19122.400000000001</v>
      </c>
    </row>
    <row r="71" spans="1:8" x14ac:dyDescent="0.25">
      <c r="A71" s="110">
        <v>52</v>
      </c>
      <c r="B71" s="172" t="s">
        <v>304</v>
      </c>
      <c r="C71" s="172"/>
      <c r="D71" s="172"/>
      <c r="E71" s="114" t="s">
        <v>299</v>
      </c>
      <c r="F71" s="115">
        <v>6</v>
      </c>
      <c r="G71" s="111">
        <v>749.86666666666667</v>
      </c>
      <c r="H71" s="113">
        <f t="shared" si="5"/>
        <v>4499.2</v>
      </c>
    </row>
    <row r="72" spans="1:8" x14ac:dyDescent="0.25">
      <c r="A72" s="110">
        <v>53</v>
      </c>
      <c r="B72" s="172" t="s">
        <v>307</v>
      </c>
      <c r="C72" s="172"/>
      <c r="D72" s="172"/>
      <c r="E72" s="114" t="s">
        <v>55</v>
      </c>
      <c r="F72" s="115">
        <v>2</v>
      </c>
      <c r="G72" s="111">
        <v>7922.4</v>
      </c>
      <c r="H72" s="113">
        <f t="shared" si="5"/>
        <v>15844.8</v>
      </c>
    </row>
    <row r="73" spans="1:8" x14ac:dyDescent="0.25">
      <c r="A73" s="110">
        <v>54</v>
      </c>
      <c r="B73" s="172" t="s">
        <v>310</v>
      </c>
      <c r="C73" s="172"/>
      <c r="D73" s="172"/>
      <c r="E73" s="114" t="s">
        <v>311</v>
      </c>
      <c r="F73" s="115">
        <v>1</v>
      </c>
      <c r="G73" s="111">
        <v>830020.8</v>
      </c>
      <c r="H73" s="113">
        <f t="shared" si="5"/>
        <v>830020.8</v>
      </c>
    </row>
    <row r="74" spans="1:8" x14ac:dyDescent="0.25">
      <c r="A74" s="110">
        <v>55</v>
      </c>
      <c r="B74" s="172" t="s">
        <v>514</v>
      </c>
      <c r="C74" s="172"/>
      <c r="D74" s="172"/>
      <c r="E74" s="114" t="s">
        <v>311</v>
      </c>
      <c r="F74" s="115">
        <v>1</v>
      </c>
      <c r="G74" s="111">
        <v>486434.4</v>
      </c>
      <c r="H74" s="113">
        <f t="shared" si="5"/>
        <v>486434.4</v>
      </c>
    </row>
    <row r="75" spans="1:8" s="128" customFormat="1" x14ac:dyDescent="0.25">
      <c r="A75" s="181" t="s">
        <v>498</v>
      </c>
      <c r="B75" s="182"/>
      <c r="C75" s="182"/>
      <c r="D75" s="183"/>
      <c r="E75" s="126"/>
      <c r="F75" s="126"/>
      <c r="G75" s="126"/>
      <c r="H75" s="124">
        <f>SUM(H70:H74)</f>
        <v>1355921.6</v>
      </c>
    </row>
    <row r="76" spans="1:8" s="128" customFormat="1" ht="15" customHeight="1" x14ac:dyDescent="0.25">
      <c r="A76" s="180" t="s">
        <v>318</v>
      </c>
      <c r="B76" s="180"/>
      <c r="C76" s="180"/>
      <c r="D76" s="180"/>
      <c r="E76" s="180"/>
      <c r="F76" s="180"/>
      <c r="G76" s="180"/>
      <c r="H76" s="129"/>
    </row>
    <row r="77" spans="1:8" ht="31.5" customHeight="1" x14ac:dyDescent="0.25">
      <c r="A77" s="110">
        <v>56</v>
      </c>
      <c r="B77" s="172" t="s">
        <v>54</v>
      </c>
      <c r="C77" s="172"/>
      <c r="D77" s="172"/>
      <c r="E77" s="114" t="s">
        <v>55</v>
      </c>
      <c r="F77" s="115">
        <v>8</v>
      </c>
      <c r="G77" s="111">
        <v>856.9</v>
      </c>
      <c r="H77" s="113">
        <f t="shared" ref="H77:H94" si="6">F77*G77</f>
        <v>6855.2</v>
      </c>
    </row>
    <row r="78" spans="1:8" ht="31.5" customHeight="1" x14ac:dyDescent="0.25">
      <c r="A78" s="110">
        <v>57</v>
      </c>
      <c r="B78" s="172" t="s">
        <v>72</v>
      </c>
      <c r="C78" s="172"/>
      <c r="D78" s="172"/>
      <c r="E78" s="114" t="s">
        <v>55</v>
      </c>
      <c r="F78" s="115">
        <v>2</v>
      </c>
      <c r="G78" s="111">
        <v>355.2</v>
      </c>
      <c r="H78" s="113">
        <f t="shared" si="6"/>
        <v>710.4</v>
      </c>
    </row>
    <row r="79" spans="1:8" ht="31.5" customHeight="1" x14ac:dyDescent="0.25">
      <c r="A79" s="110">
        <v>58</v>
      </c>
      <c r="B79" s="172" t="s">
        <v>75</v>
      </c>
      <c r="C79" s="172"/>
      <c r="D79" s="172"/>
      <c r="E79" s="114" t="s">
        <v>55</v>
      </c>
      <c r="F79" s="115">
        <v>4</v>
      </c>
      <c r="G79" s="111">
        <v>303.2</v>
      </c>
      <c r="H79" s="113">
        <f t="shared" si="6"/>
        <v>1212.8</v>
      </c>
    </row>
    <row r="80" spans="1:8" ht="31.5" customHeight="1" x14ac:dyDescent="0.25">
      <c r="A80" s="110">
        <v>59</v>
      </c>
      <c r="B80" s="172" t="s">
        <v>78</v>
      </c>
      <c r="C80" s="172"/>
      <c r="D80" s="172"/>
      <c r="E80" s="114" t="s">
        <v>55</v>
      </c>
      <c r="F80" s="115">
        <v>4</v>
      </c>
      <c r="G80" s="111">
        <v>3354.8</v>
      </c>
      <c r="H80" s="113">
        <f t="shared" si="6"/>
        <v>13419.2</v>
      </c>
    </row>
    <row r="81" spans="1:8" ht="31.5" customHeight="1" x14ac:dyDescent="0.25">
      <c r="A81" s="110">
        <v>60</v>
      </c>
      <c r="B81" s="172" t="s">
        <v>82</v>
      </c>
      <c r="C81" s="172"/>
      <c r="D81" s="172"/>
      <c r="E81" s="114" t="s">
        <v>55</v>
      </c>
      <c r="F81" s="115">
        <v>2</v>
      </c>
      <c r="G81" s="111">
        <v>6730</v>
      </c>
      <c r="H81" s="113">
        <f t="shared" si="6"/>
        <v>13460</v>
      </c>
    </row>
    <row r="82" spans="1:8" ht="51" customHeight="1" x14ac:dyDescent="0.25">
      <c r="A82" s="110">
        <v>61</v>
      </c>
      <c r="B82" s="172" t="s">
        <v>326</v>
      </c>
      <c r="C82" s="172"/>
      <c r="D82" s="172"/>
      <c r="E82" s="114" t="s">
        <v>335</v>
      </c>
      <c r="F82" s="115">
        <v>279</v>
      </c>
      <c r="G82" s="111">
        <v>82.67813620071685</v>
      </c>
      <c r="H82" s="113">
        <f t="shared" si="6"/>
        <v>23067.200000000001</v>
      </c>
    </row>
    <row r="83" spans="1:8" ht="17.25" customHeight="1" x14ac:dyDescent="0.25">
      <c r="A83" s="110">
        <v>62</v>
      </c>
      <c r="B83" s="172" t="s">
        <v>330</v>
      </c>
      <c r="C83" s="172"/>
      <c r="D83" s="172"/>
      <c r="E83" s="114" t="s">
        <v>55</v>
      </c>
      <c r="F83" s="115">
        <v>13</v>
      </c>
      <c r="G83" s="111">
        <v>11319.2</v>
      </c>
      <c r="H83" s="113">
        <f t="shared" si="6"/>
        <v>147149.6</v>
      </c>
    </row>
    <row r="84" spans="1:8" ht="17.25" customHeight="1" x14ac:dyDescent="0.25">
      <c r="A84" s="110">
        <v>63</v>
      </c>
      <c r="B84" s="172" t="s">
        <v>156</v>
      </c>
      <c r="C84" s="172"/>
      <c r="D84" s="172"/>
      <c r="E84" s="114" t="s">
        <v>55</v>
      </c>
      <c r="F84" s="115">
        <v>1</v>
      </c>
      <c r="G84" s="111">
        <v>808.8</v>
      </c>
      <c r="H84" s="113">
        <f t="shared" si="6"/>
        <v>808.8</v>
      </c>
    </row>
    <row r="85" spans="1:8" ht="17.25" customHeight="1" x14ac:dyDescent="0.25">
      <c r="A85" s="110">
        <v>64</v>
      </c>
      <c r="B85" s="172" t="s">
        <v>334</v>
      </c>
      <c r="C85" s="172"/>
      <c r="D85" s="172"/>
      <c r="E85" s="114" t="s">
        <v>335</v>
      </c>
      <c r="F85" s="116">
        <v>296.55500000000001</v>
      </c>
      <c r="G85" s="111">
        <v>326.57685758122437</v>
      </c>
      <c r="H85" s="113">
        <f t="shared" si="6"/>
        <v>96848</v>
      </c>
    </row>
    <row r="86" spans="1:8" ht="17.25" customHeight="1" x14ac:dyDescent="0.25">
      <c r="A86" s="110">
        <v>65</v>
      </c>
      <c r="B86" s="172" t="s">
        <v>339</v>
      </c>
      <c r="C86" s="172"/>
      <c r="D86" s="172"/>
      <c r="E86" s="114" t="s">
        <v>101</v>
      </c>
      <c r="F86" s="115">
        <v>4</v>
      </c>
      <c r="G86" s="111">
        <v>959.6</v>
      </c>
      <c r="H86" s="113">
        <f t="shared" si="6"/>
        <v>3838.4</v>
      </c>
    </row>
    <row r="87" spans="1:8" ht="17.25" customHeight="1" x14ac:dyDescent="0.25">
      <c r="A87" s="110">
        <v>66</v>
      </c>
      <c r="B87" s="172" t="s">
        <v>342</v>
      </c>
      <c r="C87" s="172"/>
      <c r="D87" s="172"/>
      <c r="E87" s="114" t="s">
        <v>55</v>
      </c>
      <c r="F87" s="115">
        <v>3</v>
      </c>
      <c r="G87" s="111">
        <v>198.66666666666666</v>
      </c>
      <c r="H87" s="113">
        <f t="shared" si="6"/>
        <v>596</v>
      </c>
    </row>
    <row r="88" spans="1:8" ht="17.25" customHeight="1" x14ac:dyDescent="0.25">
      <c r="A88" s="110">
        <v>67</v>
      </c>
      <c r="B88" s="172" t="s">
        <v>345</v>
      </c>
      <c r="C88" s="172"/>
      <c r="D88" s="172"/>
      <c r="E88" s="114" t="s">
        <v>55</v>
      </c>
      <c r="F88" s="116">
        <v>3</v>
      </c>
      <c r="G88" s="111">
        <v>719.73333333333323</v>
      </c>
      <c r="H88" s="113">
        <f t="shared" si="6"/>
        <v>2159.1999999999998</v>
      </c>
    </row>
    <row r="89" spans="1:8" ht="17.25" customHeight="1" x14ac:dyDescent="0.25">
      <c r="A89" s="110">
        <v>68</v>
      </c>
      <c r="B89" s="172" t="s">
        <v>349</v>
      </c>
      <c r="C89" s="172"/>
      <c r="D89" s="172"/>
      <c r="E89" s="114" t="s">
        <v>55</v>
      </c>
      <c r="F89" s="116">
        <v>14</v>
      </c>
      <c r="G89" s="111">
        <v>33.085714285714282</v>
      </c>
      <c r="H89" s="113">
        <f t="shared" si="6"/>
        <v>463.19999999999993</v>
      </c>
    </row>
    <row r="90" spans="1:8" ht="51" customHeight="1" x14ac:dyDescent="0.25">
      <c r="A90" s="110">
        <v>69</v>
      </c>
      <c r="B90" s="172" t="s">
        <v>353</v>
      </c>
      <c r="C90" s="172"/>
      <c r="D90" s="172"/>
      <c r="E90" s="114" t="s">
        <v>55</v>
      </c>
      <c r="F90" s="116">
        <v>0.28000000000000003</v>
      </c>
      <c r="G90" s="111">
        <v>5362.8571428571422</v>
      </c>
      <c r="H90" s="113">
        <f t="shared" si="6"/>
        <v>1501.6</v>
      </c>
    </row>
    <row r="91" spans="1:8" ht="49.5" customHeight="1" x14ac:dyDescent="0.25">
      <c r="A91" s="110">
        <v>70</v>
      </c>
      <c r="B91" s="172" t="s">
        <v>188</v>
      </c>
      <c r="C91" s="172"/>
      <c r="D91" s="172"/>
      <c r="E91" s="114" t="s">
        <v>55</v>
      </c>
      <c r="F91" s="117">
        <v>20</v>
      </c>
      <c r="G91" s="111">
        <v>603.08000000000004</v>
      </c>
      <c r="H91" s="113">
        <f t="shared" si="6"/>
        <v>12061.6</v>
      </c>
    </row>
    <row r="92" spans="1:8" ht="18" customHeight="1" x14ac:dyDescent="0.25">
      <c r="A92" s="110">
        <v>56</v>
      </c>
      <c r="B92" s="172" t="s">
        <v>205</v>
      </c>
      <c r="C92" s="172"/>
      <c r="D92" s="172"/>
      <c r="E92" s="114" t="s">
        <v>55</v>
      </c>
      <c r="F92" s="115">
        <v>5</v>
      </c>
      <c r="G92" s="111">
        <v>27.68</v>
      </c>
      <c r="H92" s="113">
        <f t="shared" si="6"/>
        <v>138.4</v>
      </c>
    </row>
    <row r="93" spans="1:8" ht="18" customHeight="1" x14ac:dyDescent="0.25">
      <c r="A93" s="110">
        <v>57</v>
      </c>
      <c r="B93" s="172" t="s">
        <v>360</v>
      </c>
      <c r="C93" s="172"/>
      <c r="D93" s="172"/>
      <c r="E93" s="114" t="s">
        <v>55</v>
      </c>
      <c r="F93" s="115">
        <v>4</v>
      </c>
      <c r="G93" s="111">
        <v>590</v>
      </c>
      <c r="H93" s="113">
        <f t="shared" si="6"/>
        <v>2360</v>
      </c>
    </row>
    <row r="94" spans="1:8" ht="31.5" customHeight="1" x14ac:dyDescent="0.25">
      <c r="A94" s="110">
        <v>58</v>
      </c>
      <c r="B94" s="172" t="s">
        <v>104</v>
      </c>
      <c r="C94" s="172"/>
      <c r="D94" s="172"/>
      <c r="E94" s="114" t="s">
        <v>489</v>
      </c>
      <c r="F94" s="117">
        <v>2</v>
      </c>
      <c r="G94" s="111">
        <v>885.6</v>
      </c>
      <c r="H94" s="113">
        <f t="shared" si="6"/>
        <v>1771.2</v>
      </c>
    </row>
    <row r="95" spans="1:8" s="128" customFormat="1" x14ac:dyDescent="0.25">
      <c r="A95" s="181" t="s">
        <v>499</v>
      </c>
      <c r="B95" s="182"/>
      <c r="C95" s="182"/>
      <c r="D95" s="183"/>
      <c r="E95" s="126"/>
      <c r="F95" s="126"/>
      <c r="G95" s="126"/>
      <c r="H95" s="124">
        <f>SUM(H77:H94)</f>
        <v>328420.80000000005</v>
      </c>
    </row>
    <row r="96" spans="1:8" s="128" customFormat="1" ht="15" customHeight="1" x14ac:dyDescent="0.25">
      <c r="A96" s="180" t="s">
        <v>364</v>
      </c>
      <c r="B96" s="180"/>
      <c r="C96" s="180"/>
      <c r="D96" s="180"/>
      <c r="E96" s="180"/>
      <c r="F96" s="180"/>
      <c r="G96" s="180"/>
      <c r="H96" s="129"/>
    </row>
    <row r="97" spans="1:8" ht="27" customHeight="1" x14ac:dyDescent="0.25">
      <c r="A97" s="110">
        <v>59</v>
      </c>
      <c r="B97" s="172" t="s">
        <v>510</v>
      </c>
      <c r="C97" s="172"/>
      <c r="D97" s="172"/>
      <c r="E97" s="114" t="s">
        <v>335</v>
      </c>
      <c r="F97" s="115">
        <v>14</v>
      </c>
      <c r="G97" s="111">
        <v>535.31428571428569</v>
      </c>
      <c r="H97" s="113">
        <f t="shared" ref="H97:H102" si="7">F97*G97</f>
        <v>7494.4</v>
      </c>
    </row>
    <row r="98" spans="1:8" ht="47.25" customHeight="1" x14ac:dyDescent="0.25">
      <c r="A98" s="110">
        <v>60</v>
      </c>
      <c r="B98" s="172" t="s">
        <v>371</v>
      </c>
      <c r="C98" s="172"/>
      <c r="D98" s="172"/>
      <c r="E98" s="114" t="s">
        <v>335</v>
      </c>
      <c r="F98" s="115">
        <v>14</v>
      </c>
      <c r="G98" s="111">
        <v>50.800000000000004</v>
      </c>
      <c r="H98" s="113">
        <f t="shared" si="7"/>
        <v>711.2</v>
      </c>
    </row>
    <row r="99" spans="1:8" ht="16.5" customHeight="1" x14ac:dyDescent="0.25">
      <c r="A99" s="110">
        <v>61</v>
      </c>
      <c r="B99" s="172" t="s">
        <v>374</v>
      </c>
      <c r="C99" s="172"/>
      <c r="D99" s="172"/>
      <c r="E99" s="114" t="s">
        <v>335</v>
      </c>
      <c r="F99" s="115">
        <v>14</v>
      </c>
      <c r="G99" s="111">
        <v>196.91428571428574</v>
      </c>
      <c r="H99" s="113">
        <f t="shared" si="7"/>
        <v>2756.8</v>
      </c>
    </row>
    <row r="100" spans="1:8" ht="16.5" customHeight="1" x14ac:dyDescent="0.25">
      <c r="A100" s="110">
        <v>62</v>
      </c>
      <c r="B100" s="172" t="s">
        <v>378</v>
      </c>
      <c r="C100" s="172"/>
      <c r="D100" s="172"/>
      <c r="E100" s="114" t="s">
        <v>55</v>
      </c>
      <c r="F100" s="115">
        <v>7</v>
      </c>
      <c r="G100" s="111">
        <v>51.199999999999996</v>
      </c>
      <c r="H100" s="113">
        <f t="shared" si="7"/>
        <v>358.4</v>
      </c>
    </row>
    <row r="101" spans="1:8" ht="16.5" customHeight="1" x14ac:dyDescent="0.25">
      <c r="A101" s="110">
        <v>63</v>
      </c>
      <c r="B101" s="172" t="s">
        <v>511</v>
      </c>
      <c r="C101" s="172"/>
      <c r="D101" s="172"/>
      <c r="E101" s="114" t="s">
        <v>55</v>
      </c>
      <c r="F101" s="115">
        <v>7</v>
      </c>
      <c r="G101" s="111">
        <v>5771.6571428571424</v>
      </c>
      <c r="H101" s="113">
        <f t="shared" si="7"/>
        <v>40401.599999999999</v>
      </c>
    </row>
    <row r="102" spans="1:8" ht="31.5" customHeight="1" x14ac:dyDescent="0.25">
      <c r="A102" s="110">
        <v>64</v>
      </c>
      <c r="B102" s="172" t="s">
        <v>388</v>
      </c>
      <c r="C102" s="172"/>
      <c r="D102" s="172"/>
      <c r="E102" s="114" t="s">
        <v>55</v>
      </c>
      <c r="F102" s="115">
        <v>7</v>
      </c>
      <c r="G102" s="111">
        <v>9477.942857142858</v>
      </c>
      <c r="H102" s="113">
        <f t="shared" si="7"/>
        <v>66345.600000000006</v>
      </c>
    </row>
    <row r="103" spans="1:8" s="128" customFormat="1" x14ac:dyDescent="0.25">
      <c r="A103" s="181" t="s">
        <v>500</v>
      </c>
      <c r="B103" s="182"/>
      <c r="C103" s="182"/>
      <c r="D103" s="183"/>
      <c r="E103" s="126"/>
      <c r="F103" s="126"/>
      <c r="G103" s="126"/>
      <c r="H103" s="124">
        <f>SUM(H97:H102)</f>
        <v>118068</v>
      </c>
    </row>
    <row r="104" spans="1:8" s="128" customFormat="1" ht="15" customHeight="1" x14ac:dyDescent="0.25">
      <c r="A104" s="180" t="s">
        <v>391</v>
      </c>
      <c r="B104" s="180"/>
      <c r="C104" s="180"/>
      <c r="D104" s="180"/>
      <c r="E104" s="180"/>
      <c r="F104" s="180"/>
      <c r="G104" s="180"/>
      <c r="H104" s="129"/>
    </row>
    <row r="105" spans="1:8" x14ac:dyDescent="0.25">
      <c r="A105" s="110">
        <v>65</v>
      </c>
      <c r="B105" s="172" t="s">
        <v>395</v>
      </c>
      <c r="C105" s="172"/>
      <c r="D105" s="172"/>
      <c r="E105" s="114" t="s">
        <v>396</v>
      </c>
      <c r="F105" s="115">
        <v>7</v>
      </c>
      <c r="G105" s="111">
        <v>2839.7714285714287</v>
      </c>
      <c r="H105" s="113">
        <f t="shared" ref="H105:H124" si="8">F105*G105</f>
        <v>19878.400000000001</v>
      </c>
    </row>
    <row r="106" spans="1:8" x14ac:dyDescent="0.25">
      <c r="A106" s="110">
        <v>66</v>
      </c>
      <c r="B106" s="172" t="s">
        <v>403</v>
      </c>
      <c r="C106" s="172"/>
      <c r="D106" s="172"/>
      <c r="E106" s="114" t="s">
        <v>396</v>
      </c>
      <c r="F106" s="115">
        <v>7</v>
      </c>
      <c r="G106" s="111">
        <v>876.68571428571431</v>
      </c>
      <c r="H106" s="113">
        <f t="shared" si="8"/>
        <v>6136.8</v>
      </c>
    </row>
    <row r="107" spans="1:8" x14ac:dyDescent="0.25">
      <c r="A107" s="110">
        <v>67</v>
      </c>
      <c r="B107" s="172" t="s">
        <v>406</v>
      </c>
      <c r="C107" s="172"/>
      <c r="D107" s="172"/>
      <c r="E107" s="114" t="s">
        <v>396</v>
      </c>
      <c r="F107" s="115">
        <v>14</v>
      </c>
      <c r="G107" s="111">
        <v>113.54285714285713</v>
      </c>
      <c r="H107" s="113">
        <f t="shared" si="8"/>
        <v>1589.6</v>
      </c>
    </row>
    <row r="108" spans="1:8" ht="21" customHeight="1" x14ac:dyDescent="0.25">
      <c r="A108" s="110">
        <v>68</v>
      </c>
      <c r="B108" s="172" t="s">
        <v>411</v>
      </c>
      <c r="C108" s="172"/>
      <c r="D108" s="172"/>
      <c r="E108" s="114" t="s">
        <v>55</v>
      </c>
      <c r="F108" s="115">
        <v>2</v>
      </c>
      <c r="G108" s="111">
        <v>4513.2</v>
      </c>
      <c r="H108" s="113">
        <f t="shared" si="8"/>
        <v>9026.4</v>
      </c>
    </row>
    <row r="109" spans="1:8" ht="29.25" customHeight="1" x14ac:dyDescent="0.25">
      <c r="A109" s="110">
        <v>69</v>
      </c>
      <c r="B109" s="172" t="s">
        <v>406</v>
      </c>
      <c r="C109" s="172"/>
      <c r="D109" s="172"/>
      <c r="E109" s="114" t="s">
        <v>396</v>
      </c>
      <c r="F109" s="115">
        <v>4</v>
      </c>
      <c r="G109" s="111">
        <v>114</v>
      </c>
      <c r="H109" s="113">
        <f t="shared" si="8"/>
        <v>456</v>
      </c>
    </row>
    <row r="110" spans="1:8" x14ac:dyDescent="0.25">
      <c r="A110" s="110">
        <v>70</v>
      </c>
      <c r="B110" s="172" t="s">
        <v>417</v>
      </c>
      <c r="C110" s="172"/>
      <c r="D110" s="172"/>
      <c r="E110" s="114" t="s">
        <v>396</v>
      </c>
      <c r="F110" s="115">
        <v>6</v>
      </c>
      <c r="G110" s="111">
        <v>1577.4666666666665</v>
      </c>
      <c r="H110" s="113">
        <f t="shared" si="8"/>
        <v>9464.7999999999993</v>
      </c>
    </row>
    <row r="111" spans="1:8" x14ac:dyDescent="0.25">
      <c r="A111" s="110">
        <v>71</v>
      </c>
      <c r="B111" s="172" t="s">
        <v>395</v>
      </c>
      <c r="C111" s="172"/>
      <c r="D111" s="172"/>
      <c r="E111" s="114" t="s">
        <v>396</v>
      </c>
      <c r="F111" s="115">
        <v>6</v>
      </c>
      <c r="G111" s="111">
        <v>2839.7333333333336</v>
      </c>
      <c r="H111" s="113">
        <f t="shared" si="8"/>
        <v>17038.400000000001</v>
      </c>
    </row>
    <row r="112" spans="1:8" x14ac:dyDescent="0.25">
      <c r="A112" s="110">
        <v>72</v>
      </c>
      <c r="B112" s="172" t="s">
        <v>403</v>
      </c>
      <c r="C112" s="172"/>
      <c r="D112" s="172"/>
      <c r="E112" s="114" t="s">
        <v>396</v>
      </c>
      <c r="F112" s="115">
        <v>6</v>
      </c>
      <c r="G112" s="111">
        <v>876.66666666666663</v>
      </c>
      <c r="H112" s="113">
        <f t="shared" si="8"/>
        <v>5260</v>
      </c>
    </row>
    <row r="113" spans="1:8" x14ac:dyDescent="0.25">
      <c r="A113" s="110">
        <v>73</v>
      </c>
      <c r="B113" s="172" t="s">
        <v>406</v>
      </c>
      <c r="C113" s="172"/>
      <c r="D113" s="172"/>
      <c r="E113" s="114" t="s">
        <v>396</v>
      </c>
      <c r="F113" s="115">
        <v>12</v>
      </c>
      <c r="G113" s="111">
        <v>113.53333333333335</v>
      </c>
      <c r="H113" s="113">
        <f t="shared" si="8"/>
        <v>1362.4</v>
      </c>
    </row>
    <row r="114" spans="1:8" x14ac:dyDescent="0.25">
      <c r="A114" s="110">
        <v>74</v>
      </c>
      <c r="B114" s="172" t="s">
        <v>417</v>
      </c>
      <c r="C114" s="172"/>
      <c r="D114" s="172"/>
      <c r="E114" s="114" t="s">
        <v>396</v>
      </c>
      <c r="F114" s="115">
        <v>6</v>
      </c>
      <c r="G114" s="111">
        <v>1577.4666666666665</v>
      </c>
      <c r="H114" s="113">
        <f t="shared" si="8"/>
        <v>9464.7999999999993</v>
      </c>
    </row>
    <row r="115" spans="1:8" x14ac:dyDescent="0.25">
      <c r="A115" s="110">
        <v>75</v>
      </c>
      <c r="B115" s="172" t="s">
        <v>427</v>
      </c>
      <c r="C115" s="172"/>
      <c r="D115" s="172"/>
      <c r="E115" s="114" t="s">
        <v>428</v>
      </c>
      <c r="F115" s="115">
        <v>2</v>
      </c>
      <c r="G115" s="111">
        <v>2240.4</v>
      </c>
      <c r="H115" s="113">
        <f t="shared" si="8"/>
        <v>4480.8</v>
      </c>
    </row>
    <row r="116" spans="1:8" x14ac:dyDescent="0.25">
      <c r="A116" s="110">
        <v>76</v>
      </c>
      <c r="B116" s="172" t="s">
        <v>431</v>
      </c>
      <c r="C116" s="172"/>
      <c r="D116" s="172"/>
      <c r="E116" s="114" t="s">
        <v>428</v>
      </c>
      <c r="F116" s="115">
        <v>1</v>
      </c>
      <c r="G116" s="111">
        <v>5718.4</v>
      </c>
      <c r="H116" s="113">
        <f t="shared" si="8"/>
        <v>5718.4</v>
      </c>
    </row>
    <row r="117" spans="1:8" x14ac:dyDescent="0.25">
      <c r="A117" s="110">
        <v>77</v>
      </c>
      <c r="B117" s="172" t="s">
        <v>434</v>
      </c>
      <c r="C117" s="172"/>
      <c r="D117" s="172"/>
      <c r="E117" s="114" t="s">
        <v>396</v>
      </c>
      <c r="F117" s="115">
        <v>1</v>
      </c>
      <c r="G117" s="111">
        <v>1419.2</v>
      </c>
      <c r="H117" s="113">
        <f t="shared" si="8"/>
        <v>1419.2</v>
      </c>
    </row>
    <row r="118" spans="1:8" ht="33" customHeight="1" x14ac:dyDescent="0.25">
      <c r="A118" s="110">
        <v>78</v>
      </c>
      <c r="B118" s="172" t="s">
        <v>437</v>
      </c>
      <c r="C118" s="172"/>
      <c r="D118" s="172"/>
      <c r="E118" s="114" t="s">
        <v>55</v>
      </c>
      <c r="F118" s="115">
        <v>1</v>
      </c>
      <c r="G118" s="111">
        <v>9580.7999999999993</v>
      </c>
      <c r="H118" s="113">
        <f t="shared" si="8"/>
        <v>9580.7999999999993</v>
      </c>
    </row>
    <row r="119" spans="1:8" ht="33" customHeight="1" x14ac:dyDescent="0.25">
      <c r="A119" s="110">
        <v>79</v>
      </c>
      <c r="B119" s="172" t="s">
        <v>440</v>
      </c>
      <c r="C119" s="172"/>
      <c r="D119" s="172"/>
      <c r="E119" s="114" t="s">
        <v>55</v>
      </c>
      <c r="F119" s="115">
        <v>2</v>
      </c>
      <c r="G119" s="111">
        <v>4051.2</v>
      </c>
      <c r="H119" s="113">
        <f t="shared" si="8"/>
        <v>8102.4</v>
      </c>
    </row>
    <row r="120" spans="1:8" ht="33" customHeight="1" x14ac:dyDescent="0.25">
      <c r="A120" s="110">
        <v>80</v>
      </c>
      <c r="B120" s="172" t="s">
        <v>443</v>
      </c>
      <c r="C120" s="172"/>
      <c r="D120" s="172"/>
      <c r="E120" s="114" t="s">
        <v>55</v>
      </c>
      <c r="F120" s="115">
        <v>2</v>
      </c>
      <c r="G120" s="111">
        <v>2314.8000000000002</v>
      </c>
      <c r="H120" s="113">
        <f t="shared" si="8"/>
        <v>4629.6000000000004</v>
      </c>
    </row>
    <row r="121" spans="1:8" ht="33" customHeight="1" x14ac:dyDescent="0.25">
      <c r="A121" s="110">
        <v>81</v>
      </c>
      <c r="B121" s="172" t="s">
        <v>446</v>
      </c>
      <c r="C121" s="172"/>
      <c r="D121" s="172"/>
      <c r="E121" s="114" t="s">
        <v>55</v>
      </c>
      <c r="F121" s="115">
        <v>1</v>
      </c>
      <c r="G121" s="111">
        <v>719.2</v>
      </c>
      <c r="H121" s="113">
        <f t="shared" si="8"/>
        <v>719.2</v>
      </c>
    </row>
    <row r="122" spans="1:8" ht="33" customHeight="1" x14ac:dyDescent="0.25">
      <c r="A122" s="110">
        <v>82</v>
      </c>
      <c r="B122" s="172" t="s">
        <v>449</v>
      </c>
      <c r="C122" s="172"/>
      <c r="D122" s="172"/>
      <c r="E122" s="114" t="s">
        <v>55</v>
      </c>
      <c r="F122" s="115">
        <v>1</v>
      </c>
      <c r="G122" s="111">
        <v>1419.2</v>
      </c>
      <c r="H122" s="113">
        <f t="shared" si="8"/>
        <v>1419.2</v>
      </c>
    </row>
    <row r="123" spans="1:8" ht="33" customHeight="1" x14ac:dyDescent="0.25">
      <c r="A123" s="110">
        <v>83</v>
      </c>
      <c r="B123" s="172" t="s">
        <v>406</v>
      </c>
      <c r="C123" s="172"/>
      <c r="D123" s="172"/>
      <c r="E123" s="114" t="s">
        <v>396</v>
      </c>
      <c r="F123" s="115">
        <v>12</v>
      </c>
      <c r="G123" s="111">
        <v>113.53333333333335</v>
      </c>
      <c r="H123" s="113">
        <f t="shared" si="8"/>
        <v>1362.4</v>
      </c>
    </row>
    <row r="124" spans="1:8" ht="20.25" customHeight="1" x14ac:dyDescent="0.25">
      <c r="A124" s="110">
        <v>84</v>
      </c>
      <c r="B124" s="172" t="s">
        <v>395</v>
      </c>
      <c r="C124" s="172"/>
      <c r="D124" s="172"/>
      <c r="E124" s="114" t="s">
        <v>396</v>
      </c>
      <c r="F124" s="115">
        <v>1</v>
      </c>
      <c r="G124" s="111">
        <v>2839.2</v>
      </c>
      <c r="H124" s="113">
        <f t="shared" si="8"/>
        <v>2839.2</v>
      </c>
    </row>
    <row r="125" spans="1:8" s="128" customFormat="1" x14ac:dyDescent="0.25">
      <c r="A125" s="195" t="s">
        <v>501</v>
      </c>
      <c r="B125" s="195"/>
      <c r="C125" s="195"/>
      <c r="D125" s="195"/>
      <c r="E125" s="126"/>
      <c r="F125" s="126"/>
      <c r="G125" s="126"/>
      <c r="H125" s="124">
        <f>SUM(H105:H124)</f>
        <v>119948.79999999997</v>
      </c>
    </row>
    <row r="126" spans="1:8" s="128" customFormat="1" x14ac:dyDescent="0.25">
      <c r="A126" s="126" t="s">
        <v>502</v>
      </c>
      <c r="B126" s="126"/>
      <c r="C126" s="126"/>
      <c r="D126" s="126"/>
      <c r="E126" s="126"/>
      <c r="F126" s="126"/>
      <c r="G126" s="126"/>
      <c r="H126" s="127"/>
    </row>
    <row r="127" spans="1:8" ht="33" customHeight="1" x14ac:dyDescent="0.25">
      <c r="A127" s="110">
        <v>85</v>
      </c>
      <c r="B127" s="188" t="s">
        <v>503</v>
      </c>
      <c r="C127" s="189"/>
      <c r="D127" s="190"/>
      <c r="E127" s="114" t="s">
        <v>464</v>
      </c>
      <c r="F127" s="110">
        <v>26</v>
      </c>
      <c r="G127" s="111">
        <v>1369.4461538461537</v>
      </c>
      <c r="H127" s="113">
        <f t="shared" ref="H127" si="9">F127*G127</f>
        <v>35605.599999999999</v>
      </c>
    </row>
    <row r="128" spans="1:8" s="112" customFormat="1" x14ac:dyDescent="0.25">
      <c r="A128" s="185" t="s">
        <v>504</v>
      </c>
      <c r="B128" s="185"/>
      <c r="C128" s="185"/>
      <c r="D128" s="185"/>
      <c r="E128" s="123"/>
      <c r="F128" s="123"/>
      <c r="G128" s="123"/>
      <c r="H128" s="124">
        <f>SUM(H127)</f>
        <v>35605.599999999999</v>
      </c>
    </row>
    <row r="129" spans="1:8" x14ac:dyDescent="0.25">
      <c r="A129" s="196" t="s">
        <v>505</v>
      </c>
      <c r="B129" s="196"/>
      <c r="C129" s="196"/>
      <c r="D129" s="196"/>
      <c r="E129" s="196"/>
      <c r="F129" s="196"/>
      <c r="G129" s="134"/>
      <c r="H129" s="137">
        <f>H128+H125+H103+H95+H75+H68+H62+H52+H42+H20</f>
        <v>2668386.4</v>
      </c>
    </row>
    <row r="130" spans="1:8" x14ac:dyDescent="0.25">
      <c r="A130" s="197" t="s">
        <v>506</v>
      </c>
      <c r="B130" s="198"/>
      <c r="C130" s="198"/>
      <c r="D130" s="198"/>
      <c r="E130" s="198"/>
      <c r="F130" s="199"/>
      <c r="G130" s="134"/>
      <c r="H130" s="137">
        <f>H129*0.2</f>
        <v>533677.28</v>
      </c>
    </row>
    <row r="131" spans="1:8" s="112" customFormat="1" x14ac:dyDescent="0.25">
      <c r="A131" s="186" t="s">
        <v>507</v>
      </c>
      <c r="B131" s="187"/>
      <c r="C131" s="187"/>
      <c r="D131" s="187"/>
      <c r="E131" s="187"/>
      <c r="F131" s="187"/>
      <c r="G131" s="135"/>
      <c r="H131" s="138">
        <f>H130+H129</f>
        <v>3202063.6799999997</v>
      </c>
    </row>
    <row r="132" spans="1:8" x14ac:dyDescent="0.25">
      <c r="H132" s="119"/>
    </row>
    <row r="133" spans="1:8" x14ac:dyDescent="0.25">
      <c r="H133" s="119"/>
    </row>
    <row r="134" spans="1:8" x14ac:dyDescent="0.25">
      <c r="H134" s="119"/>
    </row>
    <row r="135" spans="1:8" x14ac:dyDescent="0.25">
      <c r="H135" s="119"/>
    </row>
    <row r="136" spans="1:8" x14ac:dyDescent="0.25">
      <c r="H136" s="119"/>
    </row>
  </sheetData>
  <mergeCells count="129">
    <mergeCell ref="F1:H1"/>
    <mergeCell ref="B7:D7"/>
    <mergeCell ref="A103:D103"/>
    <mergeCell ref="A125:D125"/>
    <mergeCell ref="A128:D128"/>
    <mergeCell ref="A129:F129"/>
    <mergeCell ref="A130:F130"/>
    <mergeCell ref="B109:D109"/>
    <mergeCell ref="B110:D110"/>
    <mergeCell ref="B111:D111"/>
    <mergeCell ref="B112:D112"/>
    <mergeCell ref="B113:D113"/>
    <mergeCell ref="B114:D114"/>
    <mergeCell ref="A104:G104"/>
    <mergeCell ref="B105:D105"/>
    <mergeCell ref="B106:D106"/>
    <mergeCell ref="B107:D107"/>
    <mergeCell ref="B108:D108"/>
    <mergeCell ref="B97:D97"/>
    <mergeCell ref="B98:D98"/>
    <mergeCell ref="B99:D99"/>
    <mergeCell ref="B100:D100"/>
    <mergeCell ref="B101:D101"/>
    <mergeCell ref="B102:D102"/>
    <mergeCell ref="A131:F131"/>
    <mergeCell ref="B121:D121"/>
    <mergeCell ref="B122:D122"/>
    <mergeCell ref="B123:D123"/>
    <mergeCell ref="B124:D124"/>
    <mergeCell ref="B127:D127"/>
    <mergeCell ref="B115:D115"/>
    <mergeCell ref="B116:D116"/>
    <mergeCell ref="B117:D117"/>
    <mergeCell ref="B118:D118"/>
    <mergeCell ref="B119:D119"/>
    <mergeCell ref="B120:D120"/>
    <mergeCell ref="B91:D91"/>
    <mergeCell ref="B92:D92"/>
    <mergeCell ref="B93:D93"/>
    <mergeCell ref="B94:D94"/>
    <mergeCell ref="A96:G96"/>
    <mergeCell ref="A95:D95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73:D73"/>
    <mergeCell ref="B74:D74"/>
    <mergeCell ref="A76:G76"/>
    <mergeCell ref="B77:D77"/>
    <mergeCell ref="B78:D78"/>
    <mergeCell ref="A75:D75"/>
    <mergeCell ref="B67:D67"/>
    <mergeCell ref="A69:G69"/>
    <mergeCell ref="B70:D70"/>
    <mergeCell ref="B71:D71"/>
    <mergeCell ref="B72:D72"/>
    <mergeCell ref="A68:D68"/>
    <mergeCell ref="B60:D60"/>
    <mergeCell ref="B61:D61"/>
    <mergeCell ref="A63:G63"/>
    <mergeCell ref="B64:D64"/>
    <mergeCell ref="B65:D65"/>
    <mergeCell ref="B66:D66"/>
    <mergeCell ref="A62:D62"/>
    <mergeCell ref="B54:D54"/>
    <mergeCell ref="B55:D55"/>
    <mergeCell ref="B56:D56"/>
    <mergeCell ref="B57:D57"/>
    <mergeCell ref="B58:D58"/>
    <mergeCell ref="B59:D59"/>
    <mergeCell ref="B47:D47"/>
    <mergeCell ref="B48:D48"/>
    <mergeCell ref="B49:D49"/>
    <mergeCell ref="B50:D50"/>
    <mergeCell ref="B51:D51"/>
    <mergeCell ref="A53:G53"/>
    <mergeCell ref="A52:D52"/>
    <mergeCell ref="B41:D41"/>
    <mergeCell ref="A43:G43"/>
    <mergeCell ref="B44:D44"/>
    <mergeCell ref="B45:D45"/>
    <mergeCell ref="B46:D46"/>
    <mergeCell ref="A42:D42"/>
    <mergeCell ref="B35:D35"/>
    <mergeCell ref="B36:D36"/>
    <mergeCell ref="B37:D37"/>
    <mergeCell ref="B38:D38"/>
    <mergeCell ref="B39:D39"/>
    <mergeCell ref="B40:D40"/>
    <mergeCell ref="B29:D29"/>
    <mergeCell ref="B30:D30"/>
    <mergeCell ref="B31:D31"/>
    <mergeCell ref="B32:D32"/>
    <mergeCell ref="B33:D33"/>
    <mergeCell ref="B34:D34"/>
    <mergeCell ref="B23:D23"/>
    <mergeCell ref="B24:D24"/>
    <mergeCell ref="B25:D25"/>
    <mergeCell ref="B26:D26"/>
    <mergeCell ref="B27:D27"/>
    <mergeCell ref="B28:D28"/>
    <mergeCell ref="A21:G21"/>
    <mergeCell ref="B22:D22"/>
    <mergeCell ref="A20:D20"/>
    <mergeCell ref="B12:D12"/>
    <mergeCell ref="B13:D13"/>
    <mergeCell ref="B14:D14"/>
    <mergeCell ref="B15:D15"/>
    <mergeCell ref="B16:D16"/>
    <mergeCell ref="B17:D17"/>
    <mergeCell ref="A5:H5"/>
    <mergeCell ref="A6:H6"/>
    <mergeCell ref="A3:H3"/>
    <mergeCell ref="B18:D18"/>
    <mergeCell ref="B19:D19"/>
    <mergeCell ref="A8:G8"/>
    <mergeCell ref="B9:D9"/>
    <mergeCell ref="B10:D10"/>
    <mergeCell ref="B11:D11"/>
    <mergeCell ref="A4:K4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6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Книга</vt:lpstr>
      <vt:lpstr>Протокол</vt:lpstr>
      <vt:lpstr>Книга!Заголовки_для_печати</vt:lpstr>
      <vt:lpstr>Протокол!Область_печати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Гарфутдинова Екатерина Германовна</dc:creator>
  <cp:lastModifiedBy>Логинова Людмила Леонидовна</cp:lastModifiedBy>
  <cp:lastPrinted>2022-10-13T03:21:11Z</cp:lastPrinted>
  <dcterms:created xsi:type="dcterms:W3CDTF">2020-09-30T08:50:27Z</dcterms:created>
  <dcterms:modified xsi:type="dcterms:W3CDTF">2022-10-21T05:01:34Z</dcterms:modified>
</cp:coreProperties>
</file>